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Расчеты к бюджету  2016 г. Аппарат Глава ВУС\"/>
    </mc:Choice>
  </mc:AlternateContent>
  <bookViews>
    <workbookView xWindow="120" yWindow="120" windowWidth="9720" windowHeight="7320" tabRatio="805" activeTab="5"/>
  </bookViews>
  <sheets>
    <sheet name="212" sheetId="2" r:id="rId1"/>
    <sheet name="222" sheetId="5" r:id="rId2"/>
    <sheet name="План командировок" sheetId="7" r:id="rId3"/>
    <sheet name="Командировочные" sheetId="8" r:id="rId4"/>
    <sheet name="225" sheetId="11" r:id="rId5"/>
    <sheet name="226" sheetId="14" r:id="rId6"/>
    <sheet name="290" sheetId="13" r:id="rId7"/>
  </sheets>
  <calcPr calcId="152511"/>
</workbook>
</file>

<file path=xl/calcChain.xml><?xml version="1.0" encoding="utf-8"?>
<calcChain xmlns="http://schemas.openxmlformats.org/spreadsheetml/2006/main">
  <c r="L10" i="8" l="1"/>
  <c r="E18" i="7"/>
  <c r="E17" i="7"/>
  <c r="F19" i="5"/>
  <c r="F10" i="13"/>
  <c r="H11" i="8"/>
  <c r="H12" i="8"/>
  <c r="H10" i="8"/>
  <c r="D13" i="8"/>
  <c r="E13" i="8"/>
  <c r="C13" i="8"/>
  <c r="F8" i="2"/>
  <c r="J10" i="8"/>
  <c r="F13" i="8"/>
  <c r="F29" i="13"/>
  <c r="F33" i="13" s="1"/>
  <c r="H13" i="8" l="1"/>
  <c r="G34" i="13"/>
  <c r="J12" i="8"/>
  <c r="L12" i="8"/>
  <c r="J11" i="8"/>
  <c r="E19" i="7"/>
  <c r="D19" i="7"/>
  <c r="L13" i="8" l="1"/>
  <c r="J13" i="8"/>
  <c r="M10" i="8"/>
  <c r="M12" i="8"/>
  <c r="M13" i="8" l="1"/>
  <c r="G21" i="11" l="1"/>
  <c r="G14" i="11"/>
  <c r="G15" i="11"/>
  <c r="G13" i="11"/>
  <c r="E24" i="14"/>
  <c r="F20" i="5" l="1"/>
  <c r="F20" i="14" l="1"/>
  <c r="F34" i="14"/>
  <c r="F14" i="5"/>
  <c r="F15" i="5" s="1"/>
  <c r="F21" i="5" l="1"/>
  <c r="F29" i="5" s="1"/>
  <c r="F16" i="2"/>
  <c r="F15" i="2"/>
  <c r="D10" i="2" l="1"/>
  <c r="F10" i="2"/>
  <c r="F18" i="2"/>
  <c r="F9" i="14"/>
  <c r="F35" i="14" s="1"/>
  <c r="F19" i="2" l="1"/>
  <c r="G20" i="11"/>
  <c r="G22" i="11" s="1"/>
  <c r="B29" i="14"/>
  <c r="C29" i="14" s="1"/>
  <c r="D29" i="14" s="1"/>
  <c r="E29" i="14" s="1"/>
  <c r="F29" i="14" s="1"/>
  <c r="B23" i="14"/>
  <c r="C23" i="14" s="1"/>
  <c r="D23" i="14" s="1"/>
  <c r="C9" i="11"/>
  <c r="D9" i="11" s="1"/>
  <c r="E9" i="11" s="1"/>
  <c r="F9" i="11" s="1"/>
  <c r="B12" i="7"/>
  <c r="C12" i="7" s="1"/>
  <c r="D12" i="7" s="1"/>
  <c r="E12" i="7" s="1"/>
  <c r="B16" i="14"/>
  <c r="C16" i="14" s="1"/>
  <c r="D16" i="14" s="1"/>
  <c r="E16" i="14" s="1"/>
  <c r="B8" i="14"/>
  <c r="C8" i="14" s="1"/>
  <c r="D8" i="14" s="1"/>
  <c r="E8" i="14" s="1"/>
  <c r="B25" i="5"/>
  <c r="C25" i="5" s="1"/>
  <c r="D25" i="5" s="1"/>
  <c r="E25" i="5" s="1"/>
  <c r="B9" i="8"/>
  <c r="C9" i="8" s="1"/>
  <c r="D9" i="8" s="1"/>
  <c r="E9" i="8" s="1"/>
  <c r="B18" i="5"/>
  <c r="C18" i="5" s="1"/>
  <c r="B13" i="5"/>
  <c r="C13" i="5" s="1"/>
  <c r="D13" i="5" s="1"/>
  <c r="E13" i="5" s="1"/>
  <c r="B14" i="2"/>
  <c r="C14" i="2" s="1"/>
  <c r="D14" i="2" s="1"/>
  <c r="E14" i="2" s="1"/>
  <c r="B7" i="2"/>
  <c r="C7" i="2" s="1"/>
  <c r="D7" i="2" s="1"/>
  <c r="E7" i="2" s="1"/>
</calcChain>
</file>

<file path=xl/sharedStrings.xml><?xml version="1.0" encoding="utf-8"?>
<sst xmlns="http://schemas.openxmlformats.org/spreadsheetml/2006/main" count="296" uniqueCount="170">
  <si>
    <t>№ п/п</t>
  </si>
  <si>
    <t>Наименование показателя</t>
  </si>
  <si>
    <t>Суточные при служебных командировках</t>
  </si>
  <si>
    <t>Суточные при командировках на курсы повышения квалификации</t>
  </si>
  <si>
    <t>Другие расходы, отнесенные на подстатью 212 "Прочие выплаты"</t>
  </si>
  <si>
    <t>Ед. измерения</t>
  </si>
  <si>
    <t>Сумма в год,  руб.</t>
  </si>
  <si>
    <t>Ед. измер.</t>
  </si>
  <si>
    <t>Количество</t>
  </si>
  <si>
    <t>Цена, руб</t>
  </si>
  <si>
    <t>Сумма, руб.</t>
  </si>
  <si>
    <t>6 = 4 х 5</t>
  </si>
  <si>
    <t>сутки</t>
  </si>
  <si>
    <t>ИТОГО</t>
  </si>
  <si>
    <t>Х</t>
  </si>
  <si>
    <t xml:space="preserve">                                                                                               (наименование учреждения)</t>
  </si>
  <si>
    <t>по подстатье 212 «Прочие выплаты»</t>
  </si>
  <si>
    <t>____________</t>
  </si>
  <si>
    <t>___________</t>
  </si>
  <si>
    <t>(подпись)</t>
  </si>
  <si>
    <t>(Ф.И.О.)</t>
  </si>
  <si>
    <t xml:space="preserve">Руководитель планово-финансовой службы </t>
  </si>
  <si>
    <t>Исполнитель</t>
  </si>
  <si>
    <t>Найм транспортных средств, в том числе:</t>
  </si>
  <si>
    <t>по подстатье 222  «Транспортные услуги»</t>
  </si>
  <si>
    <t>Расчет  расходов</t>
  </si>
  <si>
    <t>Кол-во</t>
  </si>
  <si>
    <t>6=4 х 5</t>
  </si>
  <si>
    <t>Наименование показателя /  пункт назначения служебной командировки и курсов повышения</t>
  </si>
  <si>
    <t>Средняя стоимость проезда в одну сторону,  руб.</t>
  </si>
  <si>
    <t>Тема командировочного задания</t>
  </si>
  <si>
    <t>Маршрут</t>
  </si>
  <si>
    <t>Количество командируемых</t>
  </si>
  <si>
    <t>Срок командировки (дни)</t>
  </si>
  <si>
    <t>Оплата проезда в служебных командировках, в том числе по маршрутам:</t>
  </si>
  <si>
    <t>Оплата проезда при командировках на курсы повышения квалификации, в том числе по месту обучения:</t>
  </si>
  <si>
    <t>Место назначения</t>
  </si>
  <si>
    <t>Кол-во чел.</t>
  </si>
  <si>
    <t>Кол-во поезд.</t>
  </si>
  <si>
    <t>Ст-ть проезда, руб</t>
  </si>
  <si>
    <t>ВСЕГО:</t>
  </si>
  <si>
    <t xml:space="preserve">Суточные </t>
  </si>
  <si>
    <t>Размер суточных по нормативу</t>
  </si>
  <si>
    <t>Сумма, руб</t>
  </si>
  <si>
    <t>Оплата за проживание</t>
  </si>
  <si>
    <t>Стоимость проживания за 1 сутки</t>
  </si>
  <si>
    <t>х</t>
  </si>
  <si>
    <t>ИТОГО командировочные расходы на год, руб</t>
  </si>
  <si>
    <t>Сводный расчет</t>
  </si>
  <si>
    <t>командировочных расходов</t>
  </si>
  <si>
    <t>В одну сторону</t>
  </si>
  <si>
    <t>ВСЕГО</t>
  </si>
  <si>
    <t>Единица измерения</t>
  </si>
  <si>
    <t>Сумма (тыс. руб.)</t>
  </si>
  <si>
    <t>№ П/п</t>
  </si>
  <si>
    <t>кв. м</t>
  </si>
  <si>
    <t>куб.м</t>
  </si>
  <si>
    <t>шт.</t>
  </si>
  <si>
    <t>Оплата договоров на оказание услуг по техническому обслуживанию, ремонту, наладке, эксплуатации элементов охранной и пожарной сигнализации</t>
  </si>
  <si>
    <t>* - информация предоставляется в разрезе объектов</t>
  </si>
  <si>
    <t>Найм жилых помещений при командировках на повышение квалификации</t>
  </si>
  <si>
    <t>Количество автомобилей, находящихся на балансе</t>
  </si>
  <si>
    <t>Средняя стоимость страхования</t>
  </si>
  <si>
    <t>Страхование авто гражданской ответственности**</t>
  </si>
  <si>
    <t>** - информация предоставляется в разрезе  марки автомобилей</t>
  </si>
  <si>
    <t>Другие расходы, отнесенные на подстатью 226  "Прочие услуги"</t>
  </si>
  <si>
    <t>Остаточная стоимость основных средств</t>
  </si>
  <si>
    <t>Ставка налога (%)</t>
  </si>
  <si>
    <t>Налог на имущество</t>
  </si>
  <si>
    <t>Год выпуска</t>
  </si>
  <si>
    <t>Количество а/м</t>
  </si>
  <si>
    <t>Мощность (л.с.)</t>
  </si>
  <si>
    <t>Налоговая ставка (руб.)</t>
  </si>
  <si>
    <t>Транспортный налог *</t>
  </si>
  <si>
    <t>* -  является итоговой строкой, ниже заполняются показатели в разрезе марки  автомобилей.</t>
  </si>
  <si>
    <t>Площадь земельного участка (кв. м)</t>
  </si>
  <si>
    <t>Удельный показатель кадастровой стоимости земель (руб. за кв. м)</t>
  </si>
  <si>
    <t>Кадастровая стоимость земельного участка (тыс. руб.)</t>
  </si>
  <si>
    <t>Ставка земельного налога (%)</t>
  </si>
  <si>
    <t>Земельный налог **</t>
  </si>
  <si>
    <t>** - является итоговой строкой, ниже заполняются показатели в разрезе земельных участков.</t>
  </si>
  <si>
    <t>Другие расходы, отнесенные на подстатью 290 "Прочие  расходы"</t>
  </si>
  <si>
    <t>по подстатье  225 «Услуги по содержанию имущества»</t>
  </si>
  <si>
    <t>Сумма,  руб.</t>
  </si>
  <si>
    <t>* - заполняются в разрезе объектов с указанием адреса</t>
  </si>
  <si>
    <t>Стоимость, руб.</t>
  </si>
  <si>
    <t>ВСЕГО по подстатье 225:</t>
  </si>
  <si>
    <t xml:space="preserve">Средняя стоимость услуг, руб. </t>
  </si>
  <si>
    <t>по подстатье 226 «Прочие услуги»</t>
  </si>
  <si>
    <t>Оплата услуг вневедомственной охраны*, в том числе:</t>
  </si>
  <si>
    <t>Ед измерения</t>
  </si>
  <si>
    <t>Стоимость , руб.</t>
  </si>
  <si>
    <t>Найм жилых помещений при служебных командировках, в том числе по пунктам назначения:</t>
  </si>
  <si>
    <t>Стоимость проживания за 1 сутки,  руб.</t>
  </si>
  <si>
    <t>6=4х5</t>
  </si>
  <si>
    <t>по подстатье  290 "Прочие расходы"</t>
  </si>
  <si>
    <t>Прочие расходы, отнесенные на подстатью 222  «Транспортные услуги»</t>
  </si>
  <si>
    <t>ВСЕГО  по подстатье 222  «Транспортные услуги»</t>
  </si>
  <si>
    <t>План командировок и курсов повышения квалификации</t>
  </si>
  <si>
    <t>Капитальный ремонт зданий и сооружений*, в том числе противопожарные мероприятия:</t>
  </si>
  <si>
    <t>Текущий ремонт зданий и сооружений*, в том числе противопожарные мероприятия:</t>
  </si>
  <si>
    <t>Содержание в чистоте и техническое обслуживание помещений, зданий, дворов и сооружений, в том числе:</t>
  </si>
  <si>
    <t>Оплата услуг по техническому обслуживанию и ремонту вычислительной техники, в том числе:</t>
  </si>
  <si>
    <t>Оплата услуг по техническому обслуживанию и ремонту оборудования и инвентаря в части административно-хозяйственного обеспечения, в том числе:</t>
  </si>
  <si>
    <t>Ремонт и техническое обслуживание автотранспорта, находящегося на балансе бюджетного учреждения, в том числе:</t>
  </si>
  <si>
    <t>6= 4 х 5</t>
  </si>
  <si>
    <t>5= 3х 4</t>
  </si>
  <si>
    <t>ВСЕГО по подстатье 226:</t>
  </si>
  <si>
    <t>Налог на прибыль</t>
  </si>
  <si>
    <t>Прочие налоги и платежи, в том числе:</t>
  </si>
  <si>
    <t>5 = 3x4/100</t>
  </si>
  <si>
    <t>7=4x5x6</t>
  </si>
  <si>
    <t>5=3 х 4</t>
  </si>
  <si>
    <t>7=5x6/100</t>
  </si>
  <si>
    <t>ВСЕГО по статье 212 "Прочие выплаты"</t>
  </si>
  <si>
    <t>6 = 4x5</t>
  </si>
  <si>
    <t>Количество  в год (человек*поездок*суток)</t>
  </si>
  <si>
    <t>Период командировки</t>
  </si>
  <si>
    <t>13=7+9+11</t>
  </si>
  <si>
    <t>для расчета проживания</t>
  </si>
  <si>
    <t>Количество командировок в год (человек * поездки)</t>
  </si>
  <si>
    <t>6= 5 - 3</t>
  </si>
  <si>
    <t>для расчета суточных, ст-ти проезда</t>
  </si>
  <si>
    <t>Кол-во  суток  в поездке</t>
  </si>
  <si>
    <t>8=3*4*5*7</t>
  </si>
  <si>
    <t>12=3*4*6*11</t>
  </si>
  <si>
    <t xml:space="preserve">Сумма, руб.
гр.6=(гр.4 х гр.5 ) х 2 </t>
  </si>
  <si>
    <t xml:space="preserve">10=(3*4*9)* коэф-т 2 </t>
  </si>
  <si>
    <t>Размер суточных в день, руб.</t>
  </si>
  <si>
    <t>Количество  в год (человек*поездок суток)</t>
  </si>
  <si>
    <t> Компенсация санаторно-курортного лечения работников</t>
  </si>
  <si>
    <t>у/у</t>
  </si>
  <si>
    <t>час.</t>
  </si>
  <si>
    <t>руб.</t>
  </si>
  <si>
    <t>чел.</t>
  </si>
  <si>
    <t>Компенсация льготного проезда к месту отдыха работников</t>
  </si>
  <si>
    <t>Компенсация льготного проезда к месту отдыха иждивенцев</t>
  </si>
  <si>
    <t xml:space="preserve">                (наименование учреждения)</t>
  </si>
  <si>
    <t>Л.А.Сорочук</t>
  </si>
  <si>
    <t>В.А.Ляпустина</t>
  </si>
  <si>
    <t xml:space="preserve">В.А.Ляпустина </t>
  </si>
  <si>
    <t>ВСЕГО по подстатье 290:</t>
  </si>
  <si>
    <t>дератизация</t>
  </si>
  <si>
    <t>Вывоз ТБО (утилизация)</t>
  </si>
  <si>
    <t>противоклещевая обработка</t>
  </si>
  <si>
    <t>Санитарно-бактериологические исследования и т.п.</t>
  </si>
  <si>
    <t>Сбор, транспортировкаи утилизация отходов (ртутные лампы 100 шт)</t>
  </si>
  <si>
    <t>к бюджетной смете  администрации городского поселения Игрим</t>
  </si>
  <si>
    <t>Повышение квалификации, обучение</t>
  </si>
  <si>
    <t>янв-сент</t>
  </si>
  <si>
    <t>(наименование учреждения)</t>
  </si>
  <si>
    <t>Игрим-Ханты-Мансийск</t>
  </si>
  <si>
    <t>Игрим- Тюмень</t>
  </si>
  <si>
    <t>Игрим - Березово</t>
  </si>
  <si>
    <t>январь - декабрь</t>
  </si>
  <si>
    <t>сотрудников  администрации городского поселения Игрим</t>
  </si>
  <si>
    <t>Совещание глав муниципальных образований</t>
  </si>
  <si>
    <t>Заседание Думы Березовского района, совет глав МО Березовского района</t>
  </si>
  <si>
    <t>Совещания по вопросам ЖКХ, бюджетного планирования и проч</t>
  </si>
  <si>
    <t>Оплата штрафов</t>
  </si>
  <si>
    <t>к бюджетной смете администрация городского поселения Игрим</t>
  </si>
  <si>
    <t>администрация гп.Игрим</t>
  </si>
  <si>
    <t xml:space="preserve"> администрации городского поселения Игрим</t>
  </si>
  <si>
    <t>на 2015  год</t>
  </si>
  <si>
    <t>Плата за загрязнение окружающей среды</t>
  </si>
  <si>
    <t>администрация городского поселения Игрим</t>
  </si>
  <si>
    <t>на  2016 год</t>
  </si>
  <si>
    <t>на 2016 год</t>
  </si>
  <si>
    <t>на 2016  год</t>
  </si>
  <si>
    <t xml:space="preserve">Госпошлина за подачу исковых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</si>
</sst>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/>
    <xf numFmtId="0" fontId="3" fillId="0" borderId="5" xfId="0" applyFont="1" applyFill="1" applyBorder="1"/>
    <xf numFmtId="0" fontId="3" fillId="0" borderId="5" xfId="0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Alignment="1">
      <alignment wrapText="1"/>
    </xf>
    <xf numFmtId="0" fontId="2" fillId="0" borderId="5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top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1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1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0" borderId="36" xfId="0" applyNumberFormat="1" applyFont="1" applyFill="1" applyBorder="1" applyAlignment="1" applyProtection="1">
      <alignment horizontal="center" vertical="center"/>
    </xf>
    <xf numFmtId="0" fontId="3" fillId="0" borderId="43" xfId="0" applyNumberFormat="1" applyFont="1" applyFill="1" applyBorder="1" applyAlignment="1" applyProtection="1">
      <alignment horizontal="center" vertical="center"/>
    </xf>
    <xf numFmtId="0" fontId="3" fillId="0" borderId="41" xfId="0" applyNumberFormat="1" applyFont="1" applyFill="1" applyBorder="1" applyAlignment="1" applyProtection="1">
      <alignment horizontal="center" vertical="center"/>
    </xf>
    <xf numFmtId="0" fontId="3" fillId="0" borderId="35" xfId="0" applyNumberFormat="1" applyFont="1" applyFill="1" applyBorder="1" applyAlignment="1" applyProtection="1">
      <alignment vertical="top"/>
    </xf>
    <xf numFmtId="0" fontId="3" fillId="0" borderId="33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>
      <alignment vertical="top"/>
    </xf>
    <xf numFmtId="0" fontId="1" fillId="0" borderId="0" xfId="0" applyFont="1"/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/>
    </xf>
    <xf numFmtId="0" fontId="1" fillId="0" borderId="0" xfId="0" applyFont="1" applyFill="1"/>
    <xf numFmtId="0" fontId="7" fillId="0" borderId="0" xfId="0" applyFont="1" applyFill="1" applyAlignment="1">
      <alignment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indent="6"/>
    </xf>
    <xf numFmtId="0" fontId="3" fillId="0" borderId="21" xfId="0" applyNumberFormat="1" applyFont="1" applyFill="1" applyBorder="1" applyAlignment="1" applyProtection="1">
      <alignment horizontal="left" vertical="top" indent="11"/>
    </xf>
    <xf numFmtId="0" fontId="3" fillId="0" borderId="35" xfId="0" applyNumberFormat="1" applyFont="1" applyFill="1" applyBorder="1" applyAlignment="1" applyProtection="1">
      <alignment horizontal="center" vertical="center"/>
    </xf>
    <xf numFmtId="0" fontId="3" fillId="0" borderId="33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indent="1"/>
    </xf>
    <xf numFmtId="0" fontId="3" fillId="0" borderId="21" xfId="0" applyNumberFormat="1" applyFont="1" applyFill="1" applyBorder="1" applyAlignment="1" applyProtection="1">
      <alignment horizontal="left" vertical="top" indent="7"/>
    </xf>
    <xf numFmtId="0" fontId="3" fillId="0" borderId="2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Alignment="1" applyProtection="1">
      <alignment horizontal="left" vertical="center"/>
    </xf>
    <xf numFmtId="0" fontId="3" fillId="0" borderId="17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28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/>
    <xf numFmtId="0" fontId="1" fillId="0" borderId="0" xfId="0" applyFont="1" applyFill="1" applyAlignment="1">
      <alignment horizontal="center" vertical="center"/>
    </xf>
    <xf numFmtId="0" fontId="3" fillId="0" borderId="34" xfId="0" applyNumberFormat="1" applyFont="1" applyFill="1" applyBorder="1" applyAlignment="1" applyProtection="1">
      <alignment horizontal="left" vertical="top"/>
    </xf>
    <xf numFmtId="0" fontId="8" fillId="0" borderId="0" xfId="0" applyFont="1" applyFill="1"/>
    <xf numFmtId="0" fontId="1" fillId="0" borderId="0" xfId="0" applyFont="1" applyFill="1" applyAlignment="1">
      <alignment vertical="top"/>
    </xf>
    <xf numFmtId="0" fontId="9" fillId="0" borderId="0" xfId="0" applyFont="1" applyFill="1"/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indent="4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42" xfId="0" applyNumberFormat="1" applyFont="1" applyFill="1" applyBorder="1" applyAlignment="1" applyProtection="1">
      <alignment horizontal="left" vertical="top"/>
    </xf>
    <xf numFmtId="0" fontId="3" fillId="0" borderId="43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35" xfId="0" applyNumberFormat="1" applyFont="1" applyFill="1" applyBorder="1" applyAlignment="1" applyProtection="1">
      <alignment horizontal="left" vertical="top"/>
    </xf>
    <xf numFmtId="0" fontId="3" fillId="0" borderId="33" xfId="0" applyNumberFormat="1" applyFont="1" applyFill="1" applyBorder="1" applyAlignment="1" applyProtection="1">
      <alignment horizontal="center" vertical="center"/>
    </xf>
    <xf numFmtId="0" fontId="3" fillId="0" borderId="3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indent="7"/>
    </xf>
    <xf numFmtId="0" fontId="3" fillId="0" borderId="4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vertical="top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indent="2"/>
    </xf>
    <xf numFmtId="0" fontId="3" fillId="0" borderId="4" xfId="0" applyNumberFormat="1" applyFont="1" applyFill="1" applyBorder="1" applyAlignment="1" applyProtection="1">
      <alignment horizontal="left" vertical="top" inden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1" xfId="0" applyNumberFormat="1" applyFont="1" applyFill="1" applyBorder="1" applyAlignment="1" applyProtection="1">
      <alignment vertical="top"/>
    </xf>
    <xf numFmtId="0" fontId="3" fillId="0" borderId="42" xfId="0" applyNumberFormat="1" applyFont="1" applyFill="1" applyBorder="1" applyAlignment="1" applyProtection="1">
      <alignment vertical="top"/>
    </xf>
    <xf numFmtId="0" fontId="3" fillId="0" borderId="43" xfId="0" applyNumberFormat="1" applyFont="1" applyFill="1" applyBorder="1" applyAlignment="1" applyProtection="1">
      <alignment vertical="top"/>
    </xf>
    <xf numFmtId="3" fontId="3" fillId="0" borderId="41" xfId="0" applyNumberFormat="1" applyFont="1" applyFill="1" applyBorder="1" applyAlignment="1" applyProtection="1">
      <alignment horizontal="center" vertical="top"/>
    </xf>
    <xf numFmtId="3" fontId="3" fillId="0" borderId="19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center" vertical="center"/>
    </xf>
    <xf numFmtId="3" fontId="3" fillId="0" borderId="32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3" fontId="3" fillId="0" borderId="10" xfId="0" applyNumberFormat="1" applyFont="1" applyFill="1" applyBorder="1" applyAlignment="1" applyProtection="1">
      <alignment horizontal="center" vertical="center" wrapText="1"/>
    </xf>
    <xf numFmtId="3" fontId="3" fillId="0" borderId="2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25" xfId="0" applyNumberFormat="1" applyFont="1" applyFill="1" applyBorder="1" applyAlignment="1" applyProtection="1">
      <alignment horizontal="center" vertical="center"/>
    </xf>
    <xf numFmtId="0" fontId="3" fillId="0" borderId="18" xfId="0" applyNumberFormat="1" applyFont="1" applyFill="1" applyBorder="1" applyAlignment="1" applyProtection="1">
      <alignment horizontal="left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26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center" vertical="center"/>
    </xf>
    <xf numFmtId="3" fontId="3" fillId="0" borderId="13" xfId="0" applyNumberFormat="1" applyFont="1" applyFill="1" applyBorder="1" applyAlignment="1" applyProtection="1">
      <alignment horizontal="center" vertical="center"/>
    </xf>
    <xf numFmtId="0" fontId="3" fillId="0" borderId="29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right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3" fontId="2" fillId="0" borderId="1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 vertical="top"/>
    </xf>
    <xf numFmtId="0" fontId="3" fillId="0" borderId="12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7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0" fontId="3" fillId="0" borderId="9" xfId="0" applyNumberFormat="1" applyFont="1" applyFill="1" applyBorder="1" applyAlignment="1" applyProtection="1">
      <alignment horizontal="center" vertical="top"/>
    </xf>
    <xf numFmtId="0" fontId="3" fillId="0" borderId="1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top"/>
    </xf>
    <xf numFmtId="0" fontId="3" fillId="0" borderId="15" xfId="0" applyNumberFormat="1" applyFont="1" applyFill="1" applyBorder="1" applyAlignment="1" applyProtection="1">
      <alignment horizontal="right" vertical="top"/>
    </xf>
    <xf numFmtId="0" fontId="2" fillId="0" borderId="15" xfId="0" applyFont="1" applyFill="1" applyBorder="1"/>
    <xf numFmtId="0" fontId="3" fillId="0" borderId="5" xfId="0" applyNumberFormat="1" applyFont="1" applyFill="1" applyBorder="1" applyAlignment="1" applyProtection="1">
      <alignment horizontal="right" vertical="top"/>
    </xf>
    <xf numFmtId="0" fontId="1" fillId="0" borderId="20" xfId="0" applyNumberFormat="1" applyFont="1" applyFill="1" applyBorder="1" applyAlignment="1" applyProtection="1">
      <alignment horizontal="center" vertical="top"/>
    </xf>
    <xf numFmtId="0" fontId="1" fillId="0" borderId="2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/>
    </xf>
    <xf numFmtId="0" fontId="1" fillId="0" borderId="1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11" xfId="0" applyNumberFormat="1" applyFont="1" applyFill="1" applyBorder="1" applyAlignment="1" applyProtection="1">
      <alignment vertical="top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" fillId="0" borderId="22" xfId="0" applyNumberFormat="1" applyFont="1" applyFill="1" applyBorder="1" applyAlignment="1" applyProtection="1">
      <alignment horizontal="center" vertical="top"/>
    </xf>
    <xf numFmtId="0" fontId="3" fillId="0" borderId="16" xfId="0" applyNumberFormat="1" applyFont="1" applyFill="1" applyBorder="1" applyAlignment="1" applyProtection="1">
      <alignment horizontal="center" vertical="top"/>
    </xf>
    <xf numFmtId="0" fontId="3" fillId="0" borderId="42" xfId="0" applyNumberFormat="1" applyFont="1" applyFill="1" applyBorder="1" applyAlignment="1" applyProtection="1">
      <alignment horizontal="center" vertical="top"/>
    </xf>
    <xf numFmtId="0" fontId="3" fillId="0" borderId="23" xfId="0" applyNumberFormat="1" applyFont="1" applyFill="1" applyBorder="1" applyAlignment="1" applyProtection="1">
      <alignment horizontal="center" vertical="top"/>
    </xf>
    <xf numFmtId="0" fontId="1" fillId="0" borderId="13" xfId="0" applyNumberFormat="1" applyFont="1" applyFill="1" applyBorder="1" applyAlignment="1" applyProtection="1">
      <alignment horizontal="center" vertical="top"/>
    </xf>
    <xf numFmtId="0" fontId="3" fillId="0" borderId="5" xfId="0" applyFont="1" applyFill="1" applyBorder="1" applyAlignment="1">
      <alignment vertical="top" wrapText="1"/>
    </xf>
    <xf numFmtId="3" fontId="3" fillId="0" borderId="5" xfId="0" applyNumberFormat="1" applyFont="1" applyFill="1" applyBorder="1" applyAlignment="1" applyProtection="1">
      <alignment horizontal="right" vertical="top"/>
    </xf>
    <xf numFmtId="3" fontId="3" fillId="0" borderId="15" xfId="0" applyNumberFormat="1" applyFont="1" applyFill="1" applyBorder="1" applyAlignment="1" applyProtection="1">
      <alignment horizontal="right" vertical="top"/>
    </xf>
    <xf numFmtId="3" fontId="3" fillId="0" borderId="13" xfId="0" applyNumberFormat="1" applyFont="1" applyFill="1" applyBorder="1" applyAlignment="1" applyProtection="1">
      <alignment horizontal="right" vertical="top"/>
    </xf>
    <xf numFmtId="3" fontId="2" fillId="0" borderId="15" xfId="0" applyNumberFormat="1" applyFont="1" applyFill="1" applyBorder="1"/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/>
    <xf numFmtId="0" fontId="2" fillId="0" borderId="5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>
      <alignment horizontal="right"/>
    </xf>
    <xf numFmtId="3" fontId="2" fillId="0" borderId="6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5" xfId="0" applyFont="1" applyBorder="1" applyAlignment="1">
      <alignment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center"/>
    </xf>
    <xf numFmtId="4" fontId="2" fillId="0" borderId="15" xfId="0" applyNumberFormat="1" applyFont="1" applyFill="1" applyBorder="1" applyAlignment="1">
      <alignment horizontal="center"/>
    </xf>
    <xf numFmtId="4" fontId="3" fillId="0" borderId="32" xfId="0" applyNumberFormat="1" applyFont="1" applyFill="1" applyBorder="1"/>
    <xf numFmtId="0" fontId="3" fillId="0" borderId="23" xfId="0" applyNumberFormat="1" applyFont="1" applyFill="1" applyBorder="1" applyAlignment="1" applyProtection="1">
      <alignment horizontal="left" vertical="top"/>
    </xf>
    <xf numFmtId="0" fontId="3" fillId="0" borderId="24" xfId="0" applyNumberFormat="1" applyFont="1" applyFill="1" applyBorder="1" applyAlignment="1" applyProtection="1">
      <alignment horizontal="left" vertical="top"/>
    </xf>
    <xf numFmtId="0" fontId="2" fillId="0" borderId="5" xfId="0" applyFont="1" applyFill="1" applyBorder="1" applyAlignment="1">
      <alignment horizontal="center"/>
    </xf>
    <xf numFmtId="0" fontId="3" fillId="0" borderId="39" xfId="0" applyNumberFormat="1" applyFont="1" applyFill="1" applyBorder="1" applyAlignment="1" applyProtection="1">
      <alignment horizontal="center" vertical="top"/>
    </xf>
    <xf numFmtId="0" fontId="3" fillId="0" borderId="30" xfId="0" applyNumberFormat="1" applyFont="1" applyFill="1" applyBorder="1" applyAlignment="1" applyProtection="1">
      <alignment horizontal="center" vertical="top"/>
    </xf>
    <xf numFmtId="0" fontId="3" fillId="0" borderId="31" xfId="0" applyFont="1" applyFill="1" applyBorder="1" applyAlignment="1">
      <alignment vertical="top" wrapText="1"/>
    </xf>
    <xf numFmtId="0" fontId="2" fillId="0" borderId="33" xfId="0" applyNumberFormat="1" applyFont="1" applyFill="1" applyBorder="1" applyAlignment="1" applyProtection="1">
      <alignment horizontal="right" vertical="top" wrapText="1"/>
    </xf>
    <xf numFmtId="0" fontId="3" fillId="0" borderId="5" xfId="0" applyFont="1" applyFill="1" applyBorder="1" applyAlignment="1">
      <alignment horizontal="left" vertical="top" wrapText="1"/>
    </xf>
    <xf numFmtId="4" fontId="3" fillId="0" borderId="6" xfId="0" applyNumberFormat="1" applyFont="1" applyFill="1" applyBorder="1" applyAlignment="1" applyProtection="1">
      <alignment horizontal="center" vertical="top"/>
    </xf>
    <xf numFmtId="4" fontId="3" fillId="0" borderId="40" xfId="0" applyNumberFormat="1" applyFont="1" applyFill="1" applyBorder="1" applyAlignment="1" applyProtection="1">
      <alignment horizontal="center" vertical="top"/>
    </xf>
    <xf numFmtId="0" fontId="3" fillId="0" borderId="17" xfId="0" applyNumberFormat="1" applyFont="1" applyFill="1" applyBorder="1" applyAlignment="1" applyProtection="1">
      <alignment horizontal="left" vertical="top"/>
    </xf>
    <xf numFmtId="0" fontId="1" fillId="0" borderId="44" xfId="0" applyFont="1" applyFill="1" applyBorder="1"/>
    <xf numFmtId="0" fontId="7" fillId="0" borderId="0" xfId="0" applyFont="1" applyFill="1" applyAlignment="1">
      <alignment horizontal="center" vertical="top"/>
    </xf>
    <xf numFmtId="0" fontId="1" fillId="0" borderId="44" xfId="0" applyFont="1" applyFill="1" applyBorder="1" applyAlignment="1">
      <alignment horizontal="center"/>
    </xf>
    <xf numFmtId="4" fontId="3" fillId="0" borderId="23" xfId="0" applyNumberFormat="1" applyFont="1" applyFill="1" applyBorder="1" applyAlignment="1" applyProtection="1">
      <alignment horizontal="center" vertical="top"/>
    </xf>
    <xf numFmtId="4" fontId="3" fillId="0" borderId="41" xfId="0" applyNumberFormat="1" applyFont="1" applyFill="1" applyBorder="1" applyAlignment="1" applyProtection="1">
      <alignment horizontal="right" vertical="top"/>
    </xf>
    <xf numFmtId="4" fontId="3" fillId="0" borderId="12" xfId="0" applyNumberFormat="1" applyFont="1" applyFill="1" applyBorder="1" applyAlignment="1" applyProtection="1">
      <alignment horizontal="center" vertical="top"/>
    </xf>
    <xf numFmtId="4" fontId="3" fillId="0" borderId="24" xfId="0" applyNumberFormat="1" applyFont="1" applyFill="1" applyBorder="1" applyAlignment="1" applyProtection="1">
      <alignment horizontal="right" vertical="top"/>
    </xf>
    <xf numFmtId="0" fontId="7" fillId="0" borderId="45" xfId="0" applyFont="1" applyFill="1" applyBorder="1" applyAlignment="1">
      <alignment horizontal="center" vertical="top"/>
    </xf>
    <xf numFmtId="0" fontId="2" fillId="0" borderId="37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33" xfId="0" applyNumberFormat="1" applyFont="1" applyFill="1" applyBorder="1" applyAlignment="1" applyProtection="1">
      <alignment horizontal="center" vertical="top"/>
    </xf>
    <xf numFmtId="0" fontId="3" fillId="0" borderId="3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>
      <alignment horizontal="center" vertical="top"/>
    </xf>
    <xf numFmtId="0" fontId="3" fillId="0" borderId="22" xfId="0" applyNumberFormat="1" applyFont="1" applyFill="1" applyBorder="1" applyAlignment="1" applyProtection="1">
      <alignment horizontal="center" vertical="top"/>
    </xf>
    <xf numFmtId="0" fontId="6" fillId="0" borderId="0" xfId="0" applyFont="1" applyFill="1" applyAlignment="1">
      <alignment horizontal="center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4" fontId="3" fillId="0" borderId="9" xfId="0" applyNumberFormat="1" applyFont="1" applyFill="1" applyBorder="1" applyAlignment="1" applyProtection="1">
      <alignment horizontal="center" vertical="top"/>
    </xf>
    <xf numFmtId="4" fontId="3" fillId="0" borderId="27" xfId="0" applyNumberFormat="1" applyFont="1" applyFill="1" applyBorder="1" applyAlignment="1" applyProtection="1">
      <alignment horizontal="center" vertical="top"/>
    </xf>
    <xf numFmtId="4" fontId="10" fillId="0" borderId="6" xfId="0" applyNumberFormat="1" applyFont="1" applyFill="1" applyBorder="1" applyAlignment="1" applyProtection="1">
      <alignment horizontal="center" vertical="top"/>
    </xf>
    <xf numFmtId="4" fontId="10" fillId="0" borderId="40" xfId="0" applyNumberFormat="1" applyFont="1" applyFill="1" applyBorder="1" applyAlignment="1" applyProtection="1">
      <alignment horizontal="center" vertical="top"/>
    </xf>
    <xf numFmtId="0" fontId="3" fillId="0" borderId="17" xfId="0" applyNumberFormat="1" applyFont="1" applyFill="1" applyBorder="1" applyAlignment="1" applyProtection="1">
      <alignment horizontal="center" vertical="top"/>
    </xf>
    <xf numFmtId="0" fontId="3" fillId="0" borderId="19" xfId="0" applyNumberFormat="1" applyFont="1" applyFill="1" applyBorder="1" applyAlignment="1" applyProtection="1">
      <alignment horizontal="center" vertical="top"/>
    </xf>
    <xf numFmtId="4" fontId="3" fillId="0" borderId="5" xfId="0" applyNumberFormat="1" applyFont="1" applyFill="1" applyBorder="1" applyAlignment="1" applyProtection="1">
      <alignment horizontal="center" vertical="top"/>
    </xf>
    <xf numFmtId="4" fontId="3" fillId="0" borderId="7" xfId="0" applyNumberFormat="1" applyFont="1" applyFill="1" applyBorder="1" applyAlignment="1" applyProtection="1">
      <alignment horizontal="center" vertical="top"/>
    </xf>
    <xf numFmtId="4" fontId="3" fillId="0" borderId="6" xfId="0" applyNumberFormat="1" applyFont="1" applyFill="1" applyBorder="1" applyAlignment="1" applyProtection="1">
      <alignment horizontal="center" vertical="top"/>
    </xf>
    <xf numFmtId="4" fontId="3" fillId="0" borderId="4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14</xdr:row>
      <xdr:rowOff>0</xdr:rowOff>
    </xdr:from>
    <xdr:to>
      <xdr:col>4</xdr:col>
      <xdr:colOff>504825</xdr:colOff>
      <xdr:row>14</xdr:row>
      <xdr:rowOff>0</xdr:rowOff>
    </xdr:to>
    <xdr:sp macro="" textlink="">
      <xdr:nvSpPr>
        <xdr:cNvPr id="1102" name="AutoShape 4"/>
        <xdr:cNvSpPr>
          <a:spLocks/>
        </xdr:cNvSpPr>
      </xdr:nvSpPr>
      <xdr:spPr bwMode="auto">
        <a:xfrm>
          <a:off x="3609975" y="661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zoomScaleSheetLayoutView="100" workbookViewId="0">
      <selection activeCell="E16" sqref="E16"/>
    </sheetView>
  </sheetViews>
  <sheetFormatPr defaultRowHeight="12.75" x14ac:dyDescent="0.2"/>
  <cols>
    <col min="1" max="1" width="4.85546875" style="51" customWidth="1"/>
    <col min="2" max="2" width="81.5703125" style="51" customWidth="1"/>
    <col min="3" max="3" width="13.7109375" style="51" bestFit="1" customWidth="1"/>
    <col min="4" max="4" width="12.42578125" style="51" customWidth="1"/>
    <col min="5" max="5" width="11.85546875" style="51" customWidth="1"/>
    <col min="6" max="6" width="18.7109375" style="51" customWidth="1"/>
    <col min="7" max="8" width="0" style="51" hidden="1" customWidth="1"/>
    <col min="9" max="16384" width="9.140625" style="51"/>
  </cols>
  <sheetData>
    <row r="1" spans="1:7" s="18" customFormat="1" ht="15" customHeight="1" x14ac:dyDescent="0.2">
      <c r="A1" s="217" t="s">
        <v>25</v>
      </c>
      <c r="B1" s="217"/>
      <c r="C1" s="217"/>
      <c r="D1" s="217"/>
      <c r="E1" s="217"/>
      <c r="F1" s="217"/>
    </row>
    <row r="2" spans="1:7" s="18" customFormat="1" ht="15" customHeight="1" x14ac:dyDescent="0.2">
      <c r="A2" s="217" t="s">
        <v>16</v>
      </c>
      <c r="B2" s="217"/>
      <c r="C2" s="217"/>
      <c r="D2" s="217"/>
      <c r="E2" s="217"/>
      <c r="F2" s="217"/>
    </row>
    <row r="3" spans="1:7" s="18" customFormat="1" ht="15.75" x14ac:dyDescent="0.25">
      <c r="A3" s="216" t="s">
        <v>147</v>
      </c>
      <c r="B3" s="216"/>
      <c r="C3" s="216"/>
      <c r="D3" s="216"/>
      <c r="E3" s="216"/>
      <c r="F3" s="216"/>
      <c r="G3" s="4"/>
    </row>
    <row r="4" spans="1:7" s="18" customFormat="1" ht="15.75" x14ac:dyDescent="0.25">
      <c r="A4" s="218" t="s">
        <v>137</v>
      </c>
      <c r="B4" s="218"/>
      <c r="C4" s="218"/>
      <c r="D4" s="218"/>
      <c r="E4" s="218"/>
      <c r="F4" s="218"/>
      <c r="G4" s="10"/>
    </row>
    <row r="5" spans="1:7" s="24" customFormat="1" ht="16.5" thickBot="1" x14ac:dyDescent="0.3">
      <c r="A5" s="215" t="s">
        <v>166</v>
      </c>
      <c r="B5" s="215"/>
      <c r="C5" s="215"/>
      <c r="D5" s="215"/>
      <c r="E5" s="215"/>
      <c r="F5" s="215"/>
      <c r="G5" s="4"/>
    </row>
    <row r="6" spans="1:7" s="24" customFormat="1" ht="51" x14ac:dyDescent="0.2">
      <c r="A6" s="161" t="s">
        <v>0</v>
      </c>
      <c r="B6" s="47" t="s">
        <v>1</v>
      </c>
      <c r="C6" s="48" t="s">
        <v>7</v>
      </c>
      <c r="D6" s="48" t="s">
        <v>129</v>
      </c>
      <c r="E6" s="162" t="s">
        <v>128</v>
      </c>
      <c r="F6" s="49" t="s">
        <v>6</v>
      </c>
    </row>
    <row r="7" spans="1:7" s="24" customFormat="1" ht="13.5" thickBot="1" x14ac:dyDescent="0.25">
      <c r="A7" s="159">
        <v>1</v>
      </c>
      <c r="B7" s="50">
        <f>A7+1</f>
        <v>2</v>
      </c>
      <c r="C7" s="50">
        <f>B7+1</f>
        <v>3</v>
      </c>
      <c r="D7" s="50">
        <f>C7+1</f>
        <v>4</v>
      </c>
      <c r="E7" s="50">
        <f>D7+1</f>
        <v>5</v>
      </c>
      <c r="F7" s="174" t="s">
        <v>115</v>
      </c>
    </row>
    <row r="8" spans="1:7" s="24" customFormat="1" ht="16.5" thickTop="1" x14ac:dyDescent="0.2">
      <c r="A8" s="171">
        <v>2</v>
      </c>
      <c r="B8" s="175" t="s">
        <v>2</v>
      </c>
      <c r="C8" s="19" t="s">
        <v>12</v>
      </c>
      <c r="D8" s="19">
        <v>60</v>
      </c>
      <c r="E8" s="19">
        <v>400</v>
      </c>
      <c r="F8" s="176">
        <f>D8*E8</f>
        <v>24000</v>
      </c>
    </row>
    <row r="9" spans="1:7" s="24" customFormat="1" ht="16.5" thickBot="1" x14ac:dyDescent="0.25">
      <c r="A9" s="171">
        <v>3</v>
      </c>
      <c r="B9" s="175" t="s">
        <v>3</v>
      </c>
      <c r="C9" s="19"/>
      <c r="D9" s="19"/>
      <c r="E9" s="19"/>
      <c r="F9" s="176"/>
    </row>
    <row r="10" spans="1:7" s="24" customFormat="1" ht="16.5" thickBot="1" x14ac:dyDescent="0.25">
      <c r="A10" s="163"/>
      <c r="B10" s="164" t="s">
        <v>13</v>
      </c>
      <c r="C10" s="165" t="s">
        <v>14</v>
      </c>
      <c r="D10" s="165">
        <f>SUM(D8:D9)</f>
        <v>60</v>
      </c>
      <c r="E10" s="166" t="s">
        <v>14</v>
      </c>
      <c r="F10" s="177">
        <f>SUM(F8:F9)</f>
        <v>24000</v>
      </c>
    </row>
    <row r="11" spans="1:7" s="24" customFormat="1" x14ac:dyDescent="0.2">
      <c r="A11" s="44"/>
      <c r="B11" s="43"/>
      <c r="C11" s="43"/>
      <c r="D11" s="43"/>
      <c r="E11" s="43"/>
      <c r="F11" s="43"/>
    </row>
    <row r="12" spans="1:7" s="24" customFormat="1" ht="13.5" thickBot="1" x14ac:dyDescent="0.25">
      <c r="A12" s="45" t="s">
        <v>4</v>
      </c>
      <c r="B12" s="167"/>
      <c r="C12" s="43"/>
      <c r="D12" s="43"/>
      <c r="E12" s="43"/>
      <c r="F12" s="43"/>
    </row>
    <row r="13" spans="1:7" s="24" customFormat="1" ht="25.5" x14ac:dyDescent="0.2">
      <c r="A13" s="46" t="s">
        <v>0</v>
      </c>
      <c r="B13" s="47" t="s">
        <v>1</v>
      </c>
      <c r="C13" s="48" t="s">
        <v>7</v>
      </c>
      <c r="D13" s="48" t="s">
        <v>8</v>
      </c>
      <c r="E13" s="48" t="s">
        <v>9</v>
      </c>
      <c r="F13" s="168" t="s">
        <v>10</v>
      </c>
    </row>
    <row r="14" spans="1:7" s="24" customFormat="1" ht="13.5" thickBot="1" x14ac:dyDescent="0.25">
      <c r="A14" s="169">
        <v>1</v>
      </c>
      <c r="B14" s="160">
        <f>A14+1</f>
        <v>2</v>
      </c>
      <c r="C14" s="160">
        <f>B14+1</f>
        <v>3</v>
      </c>
      <c r="D14" s="160">
        <f>C14+1</f>
        <v>4</v>
      </c>
      <c r="E14" s="160">
        <f>D14+1</f>
        <v>5</v>
      </c>
      <c r="F14" s="170" t="s">
        <v>11</v>
      </c>
    </row>
    <row r="15" spans="1:7" s="24" customFormat="1" ht="16.5" thickTop="1" x14ac:dyDescent="0.2">
      <c r="A15" s="171">
        <v>1</v>
      </c>
      <c r="B15" s="201" t="s">
        <v>135</v>
      </c>
      <c r="C15" s="172" t="s">
        <v>134</v>
      </c>
      <c r="D15" s="173">
        <v>15</v>
      </c>
      <c r="E15" s="210">
        <v>20000</v>
      </c>
      <c r="F15" s="211">
        <f>D15*E15</f>
        <v>300000</v>
      </c>
    </row>
    <row r="16" spans="1:7" s="24" customFormat="1" ht="15.75" x14ac:dyDescent="0.2">
      <c r="A16" s="95">
        <v>2</v>
      </c>
      <c r="B16" s="175" t="s">
        <v>136</v>
      </c>
      <c r="C16" s="199" t="s">
        <v>134</v>
      </c>
      <c r="D16" s="142">
        <v>7</v>
      </c>
      <c r="E16" s="212">
        <v>15000</v>
      </c>
      <c r="F16" s="213">
        <f>D16*E16</f>
        <v>105000</v>
      </c>
    </row>
    <row r="17" spans="1:6" s="24" customFormat="1" ht="16.5" thickBot="1" x14ac:dyDescent="0.25">
      <c r="A17" s="95">
        <v>3</v>
      </c>
      <c r="B17" s="203" t="s">
        <v>130</v>
      </c>
      <c r="C17" s="200"/>
      <c r="D17" s="142"/>
      <c r="E17" s="142"/>
      <c r="F17" s="178"/>
    </row>
    <row r="18" spans="1:6" s="24" customFormat="1" ht="16.5" thickBot="1" x14ac:dyDescent="0.25">
      <c r="A18" s="98"/>
      <c r="B18" s="202" t="s">
        <v>13</v>
      </c>
      <c r="C18" s="150" t="s">
        <v>14</v>
      </c>
      <c r="D18" s="150"/>
      <c r="E18" s="151" t="s">
        <v>14</v>
      </c>
      <c r="F18" s="177">
        <f>SUM(F15:F17)</f>
        <v>405000</v>
      </c>
    </row>
    <row r="19" spans="1:6" s="3" customFormat="1" ht="16.5" thickBot="1" x14ac:dyDescent="0.3">
      <c r="B19" s="3" t="s">
        <v>114</v>
      </c>
      <c r="F19" s="179">
        <f>F10+F18</f>
        <v>429000</v>
      </c>
    </row>
    <row r="21" spans="1:6" x14ac:dyDescent="0.2">
      <c r="B21" s="51" t="s">
        <v>21</v>
      </c>
      <c r="C21" s="207"/>
      <c r="D21" s="207"/>
      <c r="F21" s="209" t="s">
        <v>140</v>
      </c>
    </row>
    <row r="22" spans="1:6" s="52" customFormat="1" ht="12.75" customHeight="1" x14ac:dyDescent="0.2">
      <c r="C22" s="214" t="s">
        <v>19</v>
      </c>
      <c r="D22" s="214"/>
      <c r="F22" s="208" t="s">
        <v>20</v>
      </c>
    </row>
    <row r="23" spans="1:6" x14ac:dyDescent="0.2">
      <c r="D23" s="52"/>
      <c r="E23" s="52"/>
      <c r="F23" s="52"/>
    </row>
  </sheetData>
  <mergeCells count="6">
    <mergeCell ref="C22:D22"/>
    <mergeCell ref="A5:F5"/>
    <mergeCell ref="A3:F3"/>
    <mergeCell ref="A1:F1"/>
    <mergeCell ref="A2:F2"/>
    <mergeCell ref="A4:F4"/>
  </mergeCells>
  <phoneticPr fontId="0" type="noConversion"/>
  <pageMargins left="0.59055118110236227" right="0.59055118110236227" top="0.12" bottom="0.15" header="0.31496062992125984" footer="0.11811023622047245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opLeftCell="A10" zoomScaleSheetLayoutView="75" workbookViewId="0">
      <selection activeCell="F19" sqref="F19"/>
    </sheetView>
  </sheetViews>
  <sheetFormatPr defaultRowHeight="12.75" x14ac:dyDescent="0.2"/>
  <cols>
    <col min="1" max="1" width="4.140625" style="51" customWidth="1"/>
    <col min="2" max="2" width="71.7109375" style="51" customWidth="1"/>
    <col min="3" max="5" width="17.7109375" style="51" customWidth="1"/>
    <col min="6" max="6" width="23.5703125" style="51" customWidth="1"/>
    <col min="7" max="7" width="22.42578125" style="51" customWidth="1"/>
    <col min="8" max="16384" width="9.140625" style="51"/>
  </cols>
  <sheetData>
    <row r="1" spans="1:7" x14ac:dyDescent="0.2">
      <c r="D1" s="219"/>
      <c r="E1" s="219"/>
      <c r="F1" s="219"/>
      <c r="G1" s="219"/>
    </row>
    <row r="2" spans="1:7" x14ac:dyDescent="0.2">
      <c r="D2" s="219"/>
      <c r="E2" s="219"/>
      <c r="F2" s="219"/>
      <c r="G2" s="219"/>
    </row>
    <row r="3" spans="1:7" x14ac:dyDescent="0.2">
      <c r="D3" s="219"/>
      <c r="E3" s="219"/>
      <c r="F3" s="219"/>
      <c r="G3" s="219"/>
    </row>
    <row r="4" spans="1:7" x14ac:dyDescent="0.2">
      <c r="D4" s="219"/>
      <c r="E4" s="219"/>
      <c r="F4" s="219"/>
      <c r="G4" s="219"/>
    </row>
    <row r="6" spans="1:7" s="18" customFormat="1" ht="15.75" x14ac:dyDescent="0.2">
      <c r="A6" s="16"/>
      <c r="B6" s="16"/>
      <c r="C6" s="17" t="s">
        <v>25</v>
      </c>
    </row>
    <row r="7" spans="1:7" s="18" customFormat="1" ht="15.75" x14ac:dyDescent="0.2">
      <c r="A7" s="16"/>
      <c r="C7" s="17" t="s">
        <v>24</v>
      </c>
    </row>
    <row r="8" spans="1:7" s="3" customFormat="1" ht="15.75" x14ac:dyDescent="0.25">
      <c r="A8" s="216" t="s">
        <v>161</v>
      </c>
      <c r="B8" s="216"/>
      <c r="C8" s="216"/>
      <c r="D8" s="216"/>
      <c r="E8" s="216"/>
      <c r="F8" s="216"/>
      <c r="G8" s="216"/>
    </row>
    <row r="9" spans="1:7" s="3" customFormat="1" ht="15.75" x14ac:dyDescent="0.25">
      <c r="A9" s="10"/>
      <c r="B9" s="11" t="s">
        <v>15</v>
      </c>
      <c r="C9" s="11"/>
      <c r="D9" s="10"/>
      <c r="E9" s="10"/>
      <c r="F9" s="10"/>
      <c r="G9" s="10"/>
    </row>
    <row r="10" spans="1:7" s="3" customFormat="1" ht="15.75" x14ac:dyDescent="0.25">
      <c r="A10" s="216" t="s">
        <v>167</v>
      </c>
      <c r="B10" s="216"/>
      <c r="C10" s="216"/>
      <c r="D10" s="216"/>
      <c r="E10" s="216"/>
      <c r="F10" s="216"/>
      <c r="G10" s="216"/>
    </row>
    <row r="11" spans="1:7" s="24" customFormat="1" ht="13.5" thickBot="1" x14ac:dyDescent="0.25"/>
    <row r="12" spans="1:7" s="146" customFormat="1" ht="47.25" x14ac:dyDescent="0.2">
      <c r="A12" s="144" t="s">
        <v>0</v>
      </c>
      <c r="B12" s="145" t="s">
        <v>1</v>
      </c>
      <c r="C12" s="64" t="s">
        <v>5</v>
      </c>
      <c r="D12" s="64" t="s">
        <v>26</v>
      </c>
      <c r="E12" s="64" t="s">
        <v>87</v>
      </c>
      <c r="F12" s="84" t="s">
        <v>10</v>
      </c>
    </row>
    <row r="13" spans="1:7" s="18" customFormat="1" ht="15.75" customHeight="1" thickBot="1" x14ac:dyDescent="0.25">
      <c r="A13" s="141">
        <v>1</v>
      </c>
      <c r="B13" s="25">
        <f>A13+1</f>
        <v>2</v>
      </c>
      <c r="C13" s="25">
        <f>B13+1</f>
        <v>3</v>
      </c>
      <c r="D13" s="25">
        <f>C13+1</f>
        <v>4</v>
      </c>
      <c r="E13" s="25">
        <f>D13+1</f>
        <v>5</v>
      </c>
      <c r="F13" s="25" t="s">
        <v>27</v>
      </c>
    </row>
    <row r="14" spans="1:7" s="18" customFormat="1" ht="17.25" thickTop="1" thickBot="1" x14ac:dyDescent="0.25">
      <c r="A14" s="95">
        <v>1</v>
      </c>
      <c r="B14" s="21" t="s">
        <v>23</v>
      </c>
      <c r="C14" s="21"/>
      <c r="D14" s="21"/>
      <c r="E14" s="21"/>
      <c r="F14" s="147">
        <f>E14*D14</f>
        <v>0</v>
      </c>
    </row>
    <row r="15" spans="1:7" s="18" customFormat="1" ht="16.5" thickBot="1" x14ac:dyDescent="0.25">
      <c r="A15" s="148"/>
      <c r="B15" s="149" t="s">
        <v>13</v>
      </c>
      <c r="C15" s="150" t="s">
        <v>14</v>
      </c>
      <c r="D15" s="150" t="s">
        <v>14</v>
      </c>
      <c r="E15" s="151" t="s">
        <v>14</v>
      </c>
      <c r="F15" s="156">
        <f>SUM(F14:F14)</f>
        <v>0</v>
      </c>
    </row>
    <row r="16" spans="1:7" s="18" customFormat="1" ht="16.5" thickBot="1" x14ac:dyDescent="0.25"/>
    <row r="17" spans="1:6" s="58" customFormat="1" ht="64.5" customHeight="1" x14ac:dyDescent="0.2">
      <c r="A17" s="29" t="s">
        <v>0</v>
      </c>
      <c r="B17" s="64" t="s">
        <v>28</v>
      </c>
      <c r="C17" s="64" t="s">
        <v>5</v>
      </c>
      <c r="D17" s="64" t="s">
        <v>120</v>
      </c>
      <c r="E17" s="64" t="s">
        <v>29</v>
      </c>
      <c r="F17" s="84" t="s">
        <v>126</v>
      </c>
    </row>
    <row r="18" spans="1:6" s="18" customFormat="1" ht="16.5" thickBot="1" x14ac:dyDescent="0.25">
      <c r="A18" s="141">
        <v>1</v>
      </c>
      <c r="B18" s="25">
        <f>A18+1</f>
        <v>2</v>
      </c>
      <c r="C18" s="25">
        <f>B18+1</f>
        <v>3</v>
      </c>
      <c r="D18" s="25">
        <v>4</v>
      </c>
      <c r="E18" s="25">
        <v>5</v>
      </c>
      <c r="F18" s="61">
        <v>6</v>
      </c>
    </row>
    <row r="19" spans="1:6" s="18" customFormat="1" ht="16.5" thickTop="1" x14ac:dyDescent="0.2">
      <c r="A19" s="152">
        <v>1</v>
      </c>
      <c r="B19" s="21" t="s">
        <v>34</v>
      </c>
      <c r="C19" s="21"/>
      <c r="D19" s="158">
        <v>10</v>
      </c>
      <c r="E19" s="158">
        <v>2000</v>
      </c>
      <c r="F19" s="147">
        <f>(D19*E19)*2</f>
        <v>40000</v>
      </c>
    </row>
    <row r="20" spans="1:6" s="18" customFormat="1" ht="32.25" thickBot="1" x14ac:dyDescent="0.25">
      <c r="A20" s="152">
        <v>2</v>
      </c>
      <c r="B20" s="22" t="s">
        <v>35</v>
      </c>
      <c r="C20" s="21"/>
      <c r="D20" s="158"/>
      <c r="E20" s="158"/>
      <c r="F20" s="147">
        <f>D20*E20</f>
        <v>0</v>
      </c>
    </row>
    <row r="21" spans="1:6" s="18" customFormat="1" ht="16.5" thickBot="1" x14ac:dyDescent="0.25">
      <c r="A21" s="153"/>
      <c r="B21" s="149" t="s">
        <v>13</v>
      </c>
      <c r="C21" s="150" t="s">
        <v>14</v>
      </c>
      <c r="D21" s="150" t="s">
        <v>14</v>
      </c>
      <c r="E21" s="151" t="s">
        <v>14</v>
      </c>
      <c r="F21" s="156">
        <f>SUM(F19:F20)</f>
        <v>40000</v>
      </c>
    </row>
    <row r="22" spans="1:6" s="18" customFormat="1" ht="12" customHeight="1" x14ac:dyDescent="0.2">
      <c r="A22" s="137"/>
      <c r="B22" s="107"/>
      <c r="C22" s="28"/>
      <c r="D22" s="28"/>
      <c r="E22" s="26"/>
    </row>
    <row r="23" spans="1:6" s="18" customFormat="1" ht="21" customHeight="1" thickBot="1" x14ac:dyDescent="0.25">
      <c r="B23" s="154" t="s">
        <v>96</v>
      </c>
    </row>
    <row r="24" spans="1:6" s="58" customFormat="1" ht="47.25" x14ac:dyDescent="0.2">
      <c r="A24" s="29" t="s">
        <v>0</v>
      </c>
      <c r="B24" s="145" t="s">
        <v>1</v>
      </c>
      <c r="C24" s="64" t="s">
        <v>5</v>
      </c>
      <c r="D24" s="64" t="s">
        <v>26</v>
      </c>
      <c r="E24" s="64" t="s">
        <v>87</v>
      </c>
      <c r="F24" s="84" t="s">
        <v>10</v>
      </c>
    </row>
    <row r="25" spans="1:6" s="18" customFormat="1" ht="21" customHeight="1" thickBot="1" x14ac:dyDescent="0.25">
      <c r="A25" s="141">
        <v>1</v>
      </c>
      <c r="B25" s="25">
        <f>A25+1</f>
        <v>2</v>
      </c>
      <c r="C25" s="25">
        <f>B25+1</f>
        <v>3</v>
      </c>
      <c r="D25" s="25">
        <f>C25+1</f>
        <v>4</v>
      </c>
      <c r="E25" s="25">
        <f>D25+1</f>
        <v>5</v>
      </c>
      <c r="F25" s="25" t="s">
        <v>27</v>
      </c>
    </row>
    <row r="26" spans="1:6" s="18" customFormat="1" ht="12" customHeight="1" thickTop="1" x14ac:dyDescent="0.2">
      <c r="A26" s="95">
        <v>1</v>
      </c>
      <c r="B26" s="21"/>
      <c r="C26" s="21"/>
      <c r="D26" s="21"/>
      <c r="E26" s="21"/>
      <c r="F26" s="143"/>
    </row>
    <row r="27" spans="1:6" s="18" customFormat="1" ht="12" customHeight="1" thickBot="1" x14ac:dyDescent="0.25">
      <c r="A27" s="95">
        <v>2</v>
      </c>
      <c r="B27" s="23"/>
      <c r="C27" s="23"/>
      <c r="D27" s="23"/>
      <c r="E27" s="23"/>
      <c r="F27" s="155"/>
    </row>
    <row r="28" spans="1:6" s="18" customFormat="1" ht="12" customHeight="1" thickBot="1" x14ac:dyDescent="0.3">
      <c r="A28" s="95"/>
      <c r="B28" s="105"/>
      <c r="C28" s="105"/>
      <c r="D28" s="105"/>
      <c r="E28" s="105"/>
      <c r="F28" s="157"/>
    </row>
    <row r="29" spans="1:6" s="3" customFormat="1" ht="16.5" thickBot="1" x14ac:dyDescent="0.3">
      <c r="B29" s="3" t="s">
        <v>97</v>
      </c>
      <c r="F29" s="157">
        <f>F15+F21+F28</f>
        <v>40000</v>
      </c>
    </row>
    <row r="30" spans="1:6" s="24" customFormat="1" ht="12" customHeight="1" x14ac:dyDescent="0.2"/>
    <row r="31" spans="1:6" x14ac:dyDescent="0.2">
      <c r="B31" s="51" t="s">
        <v>21</v>
      </c>
      <c r="D31" s="51" t="s">
        <v>17</v>
      </c>
      <c r="F31" s="51" t="s">
        <v>139</v>
      </c>
    </row>
    <row r="32" spans="1:6" s="52" customFormat="1" ht="11.25" x14ac:dyDescent="0.2">
      <c r="D32" s="52" t="s">
        <v>19</v>
      </c>
      <c r="F32" s="52" t="s">
        <v>20</v>
      </c>
    </row>
    <row r="33" spans="2:6" ht="21" customHeight="1" x14ac:dyDescent="0.2">
      <c r="B33" s="51" t="s">
        <v>22</v>
      </c>
      <c r="D33" s="51" t="s">
        <v>17</v>
      </c>
      <c r="F33" s="51" t="s">
        <v>138</v>
      </c>
    </row>
    <row r="34" spans="2:6" x14ac:dyDescent="0.2">
      <c r="D34" s="52" t="s">
        <v>19</v>
      </c>
      <c r="E34" s="52"/>
      <c r="F34" s="52" t="s">
        <v>20</v>
      </c>
    </row>
  </sheetData>
  <mergeCells count="3">
    <mergeCell ref="A8:G8"/>
    <mergeCell ref="A10:G10"/>
    <mergeCell ref="D1:G4"/>
  </mergeCells>
  <phoneticPr fontId="4" type="noConversion"/>
  <pageMargins left="0.78740157480314965" right="0.78740157480314965" top="0.59055118110236227" bottom="0.59055118110236227" header="0.51181102362204722" footer="0.51181102362204722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SheetLayoutView="75" workbookViewId="0">
      <selection activeCell="E16" sqref="E16"/>
    </sheetView>
  </sheetViews>
  <sheetFormatPr defaultRowHeight="15.75" x14ac:dyDescent="0.25"/>
  <cols>
    <col min="1" max="1" width="17.28515625" style="15" customWidth="1"/>
    <col min="2" max="2" width="48.42578125" style="15" customWidth="1"/>
    <col min="3" max="3" width="31.5703125" style="15" customWidth="1"/>
    <col min="4" max="4" width="18" style="15" customWidth="1"/>
    <col min="5" max="5" width="16.140625" style="15" customWidth="1"/>
    <col min="6" max="16384" width="9.140625" style="15"/>
  </cols>
  <sheetData>
    <row r="1" spans="1:8" s="42" customFormat="1" ht="12.75" customHeight="1" x14ac:dyDescent="0.2">
      <c r="D1" s="12"/>
      <c r="E1" s="12"/>
      <c r="F1" s="12"/>
      <c r="G1" s="12"/>
      <c r="H1" s="12"/>
    </row>
    <row r="2" spans="1:8" s="42" customFormat="1" ht="12.75" x14ac:dyDescent="0.2">
      <c r="D2" s="12"/>
      <c r="E2" s="12"/>
      <c r="F2" s="12"/>
      <c r="G2" s="12"/>
      <c r="H2" s="12"/>
    </row>
    <row r="3" spans="1:8" s="42" customFormat="1" ht="12.75" x14ac:dyDescent="0.2">
      <c r="D3" s="12"/>
      <c r="E3" s="12"/>
      <c r="F3" s="12"/>
      <c r="G3" s="12"/>
      <c r="H3" s="12"/>
    </row>
    <row r="6" spans="1:8" x14ac:dyDescent="0.25">
      <c r="B6" s="221" t="s">
        <v>98</v>
      </c>
      <c r="C6" s="221"/>
      <c r="D6" s="221"/>
    </row>
    <row r="7" spans="1:8" x14ac:dyDescent="0.25">
      <c r="A7" s="220" t="s">
        <v>155</v>
      </c>
      <c r="B7" s="220"/>
      <c r="C7" s="220"/>
      <c r="D7" s="220"/>
      <c r="E7" s="220"/>
    </row>
    <row r="9" spans="1:8" x14ac:dyDescent="0.25">
      <c r="B9" s="220" t="s">
        <v>167</v>
      </c>
      <c r="C9" s="220"/>
      <c r="D9" s="220"/>
    </row>
    <row r="11" spans="1:8" s="181" customFormat="1" ht="47.25" x14ac:dyDescent="0.2">
      <c r="A11" s="180" t="s">
        <v>117</v>
      </c>
      <c r="B11" s="180" t="s">
        <v>30</v>
      </c>
      <c r="C11" s="180" t="s">
        <v>31</v>
      </c>
      <c r="D11" s="180" t="s">
        <v>32</v>
      </c>
      <c r="E11" s="180" t="s">
        <v>33</v>
      </c>
    </row>
    <row r="12" spans="1:8" ht="16.5" thickBot="1" x14ac:dyDescent="0.3">
      <c r="A12" s="141">
        <v>1</v>
      </c>
      <c r="B12" s="25">
        <f>A12+1</f>
        <v>2</v>
      </c>
      <c r="C12" s="25">
        <f>B12+1</f>
        <v>3</v>
      </c>
      <c r="D12" s="25">
        <f>C12+1</f>
        <v>4</v>
      </c>
      <c r="E12" s="25">
        <f>D12+1</f>
        <v>5</v>
      </c>
    </row>
    <row r="13" spans="1:8" ht="16.5" thickTop="1" x14ac:dyDescent="0.25">
      <c r="A13" s="182" t="s">
        <v>149</v>
      </c>
      <c r="B13" s="182" t="s">
        <v>148</v>
      </c>
      <c r="C13" s="182" t="s">
        <v>151</v>
      </c>
      <c r="D13" s="182">
        <v>1</v>
      </c>
      <c r="E13" s="182">
        <v>3</v>
      </c>
    </row>
    <row r="14" spans="1:8" x14ac:dyDescent="0.25">
      <c r="A14" s="182"/>
      <c r="B14" s="182"/>
      <c r="C14" s="182" t="s">
        <v>152</v>
      </c>
      <c r="D14" s="182">
        <v>0</v>
      </c>
      <c r="E14" s="182">
        <v>0</v>
      </c>
    </row>
    <row r="15" spans="1:8" x14ac:dyDescent="0.25">
      <c r="A15" s="182"/>
      <c r="B15" s="182"/>
      <c r="C15" s="182" t="s">
        <v>153</v>
      </c>
      <c r="D15" s="182">
        <v>0</v>
      </c>
      <c r="E15" s="182">
        <v>0</v>
      </c>
    </row>
    <row r="16" spans="1:8" x14ac:dyDescent="0.25">
      <c r="A16" s="182" t="s">
        <v>154</v>
      </c>
      <c r="B16" s="190" t="s">
        <v>156</v>
      </c>
      <c r="C16" s="182" t="s">
        <v>151</v>
      </c>
      <c r="D16" s="182">
        <v>1</v>
      </c>
      <c r="E16" s="182">
        <v>7</v>
      </c>
    </row>
    <row r="17" spans="1:5" ht="31.5" x14ac:dyDescent="0.25">
      <c r="A17" s="182"/>
      <c r="B17" s="190" t="s">
        <v>157</v>
      </c>
      <c r="C17" s="182" t="s">
        <v>153</v>
      </c>
      <c r="D17" s="182">
        <v>1</v>
      </c>
      <c r="E17" s="182">
        <f>2*3</f>
        <v>6</v>
      </c>
    </row>
    <row r="18" spans="1:5" ht="31.5" x14ac:dyDescent="0.25">
      <c r="A18" s="182"/>
      <c r="B18" s="190" t="s">
        <v>158</v>
      </c>
      <c r="C18" s="182" t="s">
        <v>153</v>
      </c>
      <c r="D18" s="182">
        <v>1</v>
      </c>
      <c r="E18" s="182">
        <f>2*2</f>
        <v>4</v>
      </c>
    </row>
    <row r="19" spans="1:5" x14ac:dyDescent="0.25">
      <c r="A19" s="182"/>
      <c r="B19" s="183" t="s">
        <v>13</v>
      </c>
      <c r="C19" s="184" t="s">
        <v>14</v>
      </c>
      <c r="D19" s="182">
        <f>SUM(D13:D18)</f>
        <v>4</v>
      </c>
      <c r="E19" s="182">
        <f>SUM(E13:E18)</f>
        <v>20</v>
      </c>
    </row>
  </sheetData>
  <mergeCells count="3">
    <mergeCell ref="A7:E7"/>
    <mergeCell ref="B6:D6"/>
    <mergeCell ref="B9:D9"/>
  </mergeCells>
  <phoneticPr fontId="4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zoomScaleSheetLayoutView="79" workbookViewId="0">
      <selection activeCell="L10" sqref="L10"/>
    </sheetView>
  </sheetViews>
  <sheetFormatPr defaultRowHeight="15.75" x14ac:dyDescent="0.25"/>
  <cols>
    <col min="1" max="1" width="5.5703125" style="2" customWidth="1"/>
    <col min="2" max="2" width="22.7109375" style="2" customWidth="1"/>
    <col min="3" max="4" width="9.140625" style="2"/>
    <col min="5" max="5" width="9.5703125" style="2" customWidth="1"/>
    <col min="6" max="6" width="12" style="2" customWidth="1"/>
    <col min="7" max="9" width="11.5703125" style="2" customWidth="1"/>
    <col min="10" max="10" width="18" style="2" customWidth="1"/>
    <col min="11" max="12" width="11.5703125" style="2" customWidth="1"/>
    <col min="13" max="13" width="13.42578125" style="2" customWidth="1"/>
    <col min="14" max="16384" width="9.140625" style="2"/>
  </cols>
  <sheetData>
    <row r="1" spans="1:13" s="18" customFormat="1" x14ac:dyDescent="0.2">
      <c r="A1" s="217" t="s">
        <v>48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s="18" customFormat="1" ht="15" customHeight="1" x14ac:dyDescent="0.2">
      <c r="A2" s="217" t="s">
        <v>49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s="3" customFormat="1" x14ac:dyDescent="0.25">
      <c r="A3" s="216" t="s">
        <v>162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</row>
    <row r="4" spans="1:13" s="8" customFormat="1" ht="12.75" x14ac:dyDescent="0.2">
      <c r="A4" s="218" t="s">
        <v>150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s="3" customFormat="1" ht="20.25" customHeight="1" x14ac:dyDescent="0.25">
      <c r="A5" s="216" t="s">
        <v>167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</row>
    <row r="6" spans="1:13" s="3" customFormat="1" ht="15.75" customHeight="1" x14ac:dyDescent="0.25">
      <c r="A6" s="222" t="s">
        <v>0</v>
      </c>
      <c r="B6" s="223" t="s">
        <v>36</v>
      </c>
      <c r="C6" s="223" t="s">
        <v>37</v>
      </c>
      <c r="D6" s="223" t="s">
        <v>38</v>
      </c>
      <c r="E6" s="229" t="s">
        <v>123</v>
      </c>
      <c r="F6" s="230"/>
      <c r="G6" s="227">
        <v>212</v>
      </c>
      <c r="H6" s="227"/>
      <c r="I6" s="228">
        <v>222</v>
      </c>
      <c r="J6" s="228"/>
      <c r="K6" s="227">
        <v>226</v>
      </c>
      <c r="L6" s="227"/>
      <c r="M6" s="224" t="s">
        <v>47</v>
      </c>
    </row>
    <row r="7" spans="1:13" s="9" customFormat="1" ht="15" customHeight="1" x14ac:dyDescent="0.2">
      <c r="A7" s="222"/>
      <c r="B7" s="223"/>
      <c r="C7" s="223"/>
      <c r="D7" s="223"/>
      <c r="E7" s="231"/>
      <c r="F7" s="232"/>
      <c r="G7" s="222" t="s">
        <v>41</v>
      </c>
      <c r="H7" s="222"/>
      <c r="I7" s="223" t="s">
        <v>39</v>
      </c>
      <c r="J7" s="223"/>
      <c r="K7" s="223" t="s">
        <v>44</v>
      </c>
      <c r="L7" s="223"/>
      <c r="M7" s="225"/>
    </row>
    <row r="8" spans="1:13" s="77" customFormat="1" ht="63.75" x14ac:dyDescent="0.2">
      <c r="A8" s="222"/>
      <c r="B8" s="223"/>
      <c r="C8" s="223"/>
      <c r="D8" s="223"/>
      <c r="E8" s="185" t="s">
        <v>122</v>
      </c>
      <c r="F8" s="185" t="s">
        <v>119</v>
      </c>
      <c r="G8" s="185" t="s">
        <v>42</v>
      </c>
      <c r="H8" s="185" t="s">
        <v>43</v>
      </c>
      <c r="I8" s="185" t="s">
        <v>50</v>
      </c>
      <c r="J8" s="185" t="s">
        <v>51</v>
      </c>
      <c r="K8" s="185" t="s">
        <v>45</v>
      </c>
      <c r="L8" s="185" t="s">
        <v>43</v>
      </c>
      <c r="M8" s="226"/>
    </row>
    <row r="9" spans="1:13" s="9" customFormat="1" ht="16.5" thickBot="1" x14ac:dyDescent="0.25">
      <c r="A9" s="169">
        <v>1</v>
      </c>
      <c r="B9" s="186">
        <f>A9+1</f>
        <v>2</v>
      </c>
      <c r="C9" s="186">
        <f>B9+1</f>
        <v>3</v>
      </c>
      <c r="D9" s="186">
        <f>C9+1</f>
        <v>4</v>
      </c>
      <c r="E9" s="186">
        <f>D9+1</f>
        <v>5</v>
      </c>
      <c r="F9" s="186" t="s">
        <v>121</v>
      </c>
      <c r="G9" s="186">
        <v>7</v>
      </c>
      <c r="H9" s="186" t="s">
        <v>124</v>
      </c>
      <c r="I9" s="186">
        <v>9</v>
      </c>
      <c r="J9" s="186" t="s">
        <v>127</v>
      </c>
      <c r="K9" s="186">
        <v>11</v>
      </c>
      <c r="L9" s="186" t="s">
        <v>125</v>
      </c>
      <c r="M9" s="186" t="s">
        <v>118</v>
      </c>
    </row>
    <row r="10" spans="1:13" ht="16.5" thickTop="1" x14ac:dyDescent="0.25">
      <c r="A10" s="5"/>
      <c r="B10" s="182" t="s">
        <v>151</v>
      </c>
      <c r="C10" s="1">
        <v>1</v>
      </c>
      <c r="D10" s="1">
        <v>4</v>
      </c>
      <c r="E10" s="1">
        <v>3</v>
      </c>
      <c r="F10" s="1">
        <v>2</v>
      </c>
      <c r="G10" s="1">
        <v>400</v>
      </c>
      <c r="H10" s="1">
        <f>C10*D10*E10*G10</f>
        <v>4800</v>
      </c>
      <c r="I10" s="1">
        <v>1500</v>
      </c>
      <c r="J10" s="1">
        <f>(C10*D10*I10)*2</f>
        <v>12000</v>
      </c>
      <c r="K10" s="191">
        <v>3500</v>
      </c>
      <c r="L10" s="191">
        <f>C10*D10*F10*K10</f>
        <v>28000</v>
      </c>
      <c r="M10" s="191">
        <f>H10+J10+L10</f>
        <v>44800</v>
      </c>
    </row>
    <row r="11" spans="1:13" x14ac:dyDescent="0.25">
      <c r="A11" s="5"/>
      <c r="B11" s="182" t="s">
        <v>152</v>
      </c>
      <c r="C11" s="6"/>
      <c r="D11" s="6"/>
      <c r="E11" s="6"/>
      <c r="F11" s="6"/>
      <c r="G11" s="6"/>
      <c r="H11" s="1">
        <f t="shared" ref="H11:H12" si="0">C11*D11*E11*G11</f>
        <v>0</v>
      </c>
      <c r="I11" s="6"/>
      <c r="J11" s="1">
        <f>(C11*D11*I11)*2</f>
        <v>0</v>
      </c>
      <c r="K11" s="192"/>
      <c r="L11" s="191"/>
      <c r="M11" s="191"/>
    </row>
    <row r="12" spans="1:13" ht="16.5" thickBot="1" x14ac:dyDescent="0.3">
      <c r="A12" s="5"/>
      <c r="B12" s="182" t="s">
        <v>153</v>
      </c>
      <c r="C12" s="6">
        <v>2</v>
      </c>
      <c r="D12" s="6">
        <v>5</v>
      </c>
      <c r="E12" s="6">
        <v>2</v>
      </c>
      <c r="F12" s="6">
        <v>1</v>
      </c>
      <c r="G12" s="6">
        <v>400</v>
      </c>
      <c r="H12" s="1">
        <f t="shared" si="0"/>
        <v>8000</v>
      </c>
      <c r="I12" s="6">
        <v>500</v>
      </c>
      <c r="J12" s="1">
        <f>(C12*D12*I12)*2</f>
        <v>10000</v>
      </c>
      <c r="K12" s="192">
        <v>3500</v>
      </c>
      <c r="L12" s="191">
        <f t="shared" ref="L12" si="1">C12*D12*F12*K12</f>
        <v>35000</v>
      </c>
      <c r="M12" s="191">
        <f t="shared" ref="M12" si="2">H12+J12+L12</f>
        <v>53000</v>
      </c>
    </row>
    <row r="13" spans="1:13" ht="16.5" thickBot="1" x14ac:dyDescent="0.3">
      <c r="A13" s="5"/>
      <c r="B13" s="187" t="s">
        <v>40</v>
      </c>
      <c r="C13" s="13">
        <f>SUM(C10:C12)</f>
        <v>3</v>
      </c>
      <c r="D13" s="198">
        <f t="shared" ref="D13:E13" si="3">SUM(D10:D12)</f>
        <v>9</v>
      </c>
      <c r="E13" s="198">
        <f t="shared" si="3"/>
        <v>5</v>
      </c>
      <c r="F13" s="198">
        <f t="shared" ref="F13" si="4">SUM(F10:F12)</f>
        <v>3</v>
      </c>
      <c r="G13" s="7" t="s">
        <v>46</v>
      </c>
      <c r="H13" s="7">
        <f>SUM(H10:H12)</f>
        <v>12800</v>
      </c>
      <c r="I13" s="188" t="s">
        <v>46</v>
      </c>
      <c r="J13" s="188">
        <f>SUM(J10:J12)</f>
        <v>22000</v>
      </c>
      <c r="K13" s="193" t="s">
        <v>46</v>
      </c>
      <c r="L13" s="193">
        <f>SUM(L10:L12)</f>
        <v>63000</v>
      </c>
      <c r="M13" s="194">
        <f>SUM(M10:M12)</f>
        <v>97800</v>
      </c>
    </row>
    <row r="14" spans="1:13" x14ac:dyDescent="0.25">
      <c r="B14" s="189"/>
      <c r="C14" s="76"/>
      <c r="D14" s="76"/>
      <c r="E14" s="76"/>
      <c r="F14" s="76"/>
      <c r="G14" s="76"/>
      <c r="H14" s="52"/>
      <c r="I14" s="76"/>
      <c r="J14" s="76"/>
      <c r="K14" s="76"/>
      <c r="L14" s="76"/>
      <c r="M14" s="76"/>
    </row>
    <row r="15" spans="1:13" s="51" customFormat="1" x14ac:dyDescent="0.25">
      <c r="B15" s="51" t="s">
        <v>21</v>
      </c>
      <c r="D15" s="2"/>
      <c r="E15" s="2"/>
      <c r="F15" s="2"/>
      <c r="G15" s="2"/>
      <c r="J15" s="51" t="s">
        <v>17</v>
      </c>
      <c r="L15" s="51" t="s">
        <v>18</v>
      </c>
    </row>
    <row r="16" spans="1:13" s="52" customFormat="1" ht="11.25" x14ac:dyDescent="0.2">
      <c r="J16" s="52" t="s">
        <v>19</v>
      </c>
      <c r="L16" s="52" t="s">
        <v>20</v>
      </c>
    </row>
  </sheetData>
  <mergeCells count="17">
    <mergeCell ref="A6:A8"/>
    <mergeCell ref="D6:D8"/>
    <mergeCell ref="C6:C8"/>
    <mergeCell ref="M6:M8"/>
    <mergeCell ref="B6:B8"/>
    <mergeCell ref="K6:L6"/>
    <mergeCell ref="I7:J7"/>
    <mergeCell ref="I6:J6"/>
    <mergeCell ref="G6:H6"/>
    <mergeCell ref="E6:F7"/>
    <mergeCell ref="K7:L7"/>
    <mergeCell ref="G7:H7"/>
    <mergeCell ref="A1:M1"/>
    <mergeCell ref="A2:M2"/>
    <mergeCell ref="A4:M4"/>
    <mergeCell ref="A5:M5"/>
    <mergeCell ref="A3:M3"/>
  </mergeCells>
  <phoneticPr fontId="4" type="noConversion"/>
  <pageMargins left="0.39370078740157483" right="0.39370078740157483" top="0.59055118110236227" bottom="0.59055118110236227" header="0.11811023622047245" footer="0.11811023622047245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9"/>
  <sheetViews>
    <sheetView zoomScaleSheetLayoutView="75" workbookViewId="0">
      <selection activeCell="B7" sqref="B7"/>
    </sheetView>
  </sheetViews>
  <sheetFormatPr defaultRowHeight="15.75" x14ac:dyDescent="0.2"/>
  <cols>
    <col min="1" max="1" width="5" style="75" customWidth="1"/>
    <col min="2" max="2" width="9.140625" style="75"/>
    <col min="3" max="3" width="93.7109375" style="75" customWidth="1"/>
    <col min="4" max="6" width="16.140625" style="75" customWidth="1"/>
    <col min="7" max="7" width="16.140625" style="140" customWidth="1"/>
    <col min="8" max="16384" width="9.140625" style="75"/>
  </cols>
  <sheetData>
    <row r="2" spans="2:7" s="58" customFormat="1" x14ac:dyDescent="0.2">
      <c r="B2" s="53"/>
      <c r="C2" s="116" t="s">
        <v>25</v>
      </c>
      <c r="G2" s="117"/>
    </row>
    <row r="3" spans="2:7" s="58" customFormat="1" x14ac:dyDescent="0.2">
      <c r="B3" s="53"/>
      <c r="D3" s="116" t="s">
        <v>82</v>
      </c>
      <c r="G3" s="117"/>
    </row>
    <row r="4" spans="2:7" s="14" customFormat="1" x14ac:dyDescent="0.2">
      <c r="B4" s="233" t="s">
        <v>165</v>
      </c>
      <c r="C4" s="233"/>
      <c r="D4" s="233"/>
      <c r="E4" s="233"/>
      <c r="F4" s="233"/>
      <c r="G4" s="233"/>
    </row>
    <row r="5" spans="2:7" s="14" customFormat="1" x14ac:dyDescent="0.2">
      <c r="C5" s="11" t="s">
        <v>15</v>
      </c>
      <c r="D5" s="9"/>
      <c r="G5" s="115"/>
    </row>
    <row r="6" spans="2:7" s="14" customFormat="1" x14ac:dyDescent="0.2">
      <c r="B6" s="233" t="s">
        <v>168</v>
      </c>
      <c r="C6" s="233"/>
      <c r="D6" s="233"/>
      <c r="E6" s="233"/>
      <c r="G6" s="115"/>
    </row>
    <row r="7" spans="2:7" ht="16.5" thickBot="1" x14ac:dyDescent="0.25"/>
    <row r="8" spans="2:7" s="58" customFormat="1" ht="31.5" x14ac:dyDescent="0.2">
      <c r="B8" s="29" t="s">
        <v>54</v>
      </c>
      <c r="C8" s="30" t="s">
        <v>1</v>
      </c>
      <c r="D8" s="118" t="s">
        <v>52</v>
      </c>
      <c r="E8" s="118" t="s">
        <v>8</v>
      </c>
      <c r="F8" s="64" t="s">
        <v>85</v>
      </c>
      <c r="G8" s="119" t="s">
        <v>83</v>
      </c>
    </row>
    <row r="9" spans="2:7" s="58" customFormat="1" ht="16.5" thickBot="1" x14ac:dyDescent="0.25">
      <c r="B9" s="33">
        <v>1</v>
      </c>
      <c r="C9" s="20">
        <f>B9+1</f>
        <v>2</v>
      </c>
      <c r="D9" s="20">
        <f>C9+1</f>
        <v>3</v>
      </c>
      <c r="E9" s="20">
        <f>D9+1</f>
        <v>4</v>
      </c>
      <c r="F9" s="20">
        <f>E9+1</f>
        <v>5</v>
      </c>
      <c r="G9" s="120" t="s">
        <v>105</v>
      </c>
    </row>
    <row r="10" spans="2:7" s="58" customFormat="1" ht="16.5" thickTop="1" x14ac:dyDescent="0.2">
      <c r="B10" s="68">
        <v>1</v>
      </c>
      <c r="C10" s="69" t="s">
        <v>99</v>
      </c>
      <c r="D10" s="96" t="s">
        <v>55</v>
      </c>
      <c r="E10" s="96"/>
      <c r="F10" s="70"/>
      <c r="G10" s="113"/>
    </row>
    <row r="11" spans="2:7" s="58" customFormat="1" x14ac:dyDescent="0.2">
      <c r="B11" s="68">
        <v>2</v>
      </c>
      <c r="C11" s="69" t="s">
        <v>100</v>
      </c>
      <c r="D11" s="96" t="s">
        <v>55</v>
      </c>
      <c r="E11" s="96"/>
      <c r="F11" s="70"/>
      <c r="G11" s="113"/>
    </row>
    <row r="12" spans="2:7" s="58" customFormat="1" ht="31.5" x14ac:dyDescent="0.2">
      <c r="B12" s="68">
        <v>3</v>
      </c>
      <c r="C12" s="121" t="s">
        <v>101</v>
      </c>
      <c r="D12" s="96" t="s">
        <v>55</v>
      </c>
      <c r="E12" s="96"/>
      <c r="F12" s="70"/>
      <c r="G12" s="113"/>
    </row>
    <row r="13" spans="2:7" s="58" customFormat="1" x14ac:dyDescent="0.2">
      <c r="B13" s="68"/>
      <c r="C13" s="122" t="s">
        <v>142</v>
      </c>
      <c r="D13" s="96" t="s">
        <v>55</v>
      </c>
      <c r="E13" s="96"/>
      <c r="F13" s="70"/>
      <c r="G13" s="113">
        <f>E13*F13</f>
        <v>0</v>
      </c>
    </row>
    <row r="14" spans="2:7" s="58" customFormat="1" x14ac:dyDescent="0.2">
      <c r="B14" s="68"/>
      <c r="C14" s="122" t="s">
        <v>144</v>
      </c>
      <c r="D14" s="96" t="s">
        <v>55</v>
      </c>
      <c r="E14" s="96"/>
      <c r="F14" s="70"/>
      <c r="G14" s="113">
        <f>E14*F14</f>
        <v>0</v>
      </c>
    </row>
    <row r="15" spans="2:7" s="58" customFormat="1" x14ac:dyDescent="0.2">
      <c r="B15" s="68">
        <v>4</v>
      </c>
      <c r="C15" s="69" t="s">
        <v>143</v>
      </c>
      <c r="D15" s="96" t="s">
        <v>56</v>
      </c>
      <c r="E15" s="96"/>
      <c r="F15" s="70"/>
      <c r="G15" s="113">
        <f>E15*F15</f>
        <v>0</v>
      </c>
    </row>
    <row r="16" spans="2:7" s="58" customFormat="1" x14ac:dyDescent="0.2">
      <c r="B16" s="68"/>
      <c r="C16" s="69" t="s">
        <v>146</v>
      </c>
      <c r="D16" s="96"/>
      <c r="E16" s="96"/>
      <c r="F16" s="70"/>
      <c r="G16" s="113">
        <v>0</v>
      </c>
    </row>
    <row r="17" spans="2:7" s="58" customFormat="1" ht="31.5" x14ac:dyDescent="0.2">
      <c r="B17" s="68">
        <v>5</v>
      </c>
      <c r="C17" s="121" t="s">
        <v>104</v>
      </c>
      <c r="D17" s="96" t="s">
        <v>57</v>
      </c>
      <c r="E17" s="96"/>
      <c r="F17" s="70"/>
      <c r="G17" s="113">
        <v>0</v>
      </c>
    </row>
    <row r="18" spans="2:7" s="58" customFormat="1" ht="31.5" x14ac:dyDescent="0.2">
      <c r="B18" s="65">
        <v>6</v>
      </c>
      <c r="C18" s="124" t="s">
        <v>103</v>
      </c>
      <c r="D18" s="125"/>
      <c r="E18" s="123"/>
      <c r="F18" s="67"/>
      <c r="G18" s="112">
        <v>0</v>
      </c>
    </row>
    <row r="19" spans="2:7" s="58" customFormat="1" ht="31.5" x14ac:dyDescent="0.2">
      <c r="B19" s="68">
        <v>7</v>
      </c>
      <c r="C19" s="126" t="s">
        <v>102</v>
      </c>
      <c r="D19" s="127"/>
      <c r="E19" s="128"/>
      <c r="F19" s="70"/>
      <c r="G19" s="113">
        <v>0</v>
      </c>
    </row>
    <row r="20" spans="2:7" s="58" customFormat="1" ht="31.5" x14ac:dyDescent="0.2">
      <c r="B20" s="68">
        <v>8</v>
      </c>
      <c r="C20" s="131" t="s">
        <v>58</v>
      </c>
      <c r="D20" s="72" t="s">
        <v>131</v>
      </c>
      <c r="E20" s="129"/>
      <c r="F20" s="72"/>
      <c r="G20" s="130">
        <f>ROUND(E20*F20,0)</f>
        <v>0</v>
      </c>
    </row>
    <row r="21" spans="2:7" s="58" customFormat="1" ht="16.5" thickBot="1" x14ac:dyDescent="0.25">
      <c r="B21" s="68">
        <v>9</v>
      </c>
      <c r="C21" s="131" t="s">
        <v>145</v>
      </c>
      <c r="D21" s="72"/>
      <c r="E21" s="129"/>
      <c r="F21" s="72"/>
      <c r="G21" s="130">
        <f>ROUND(E21*F21,0)</f>
        <v>0</v>
      </c>
    </row>
    <row r="22" spans="2:7" s="53" customFormat="1" ht="16.5" thickBot="1" x14ac:dyDescent="0.25">
      <c r="B22" s="132"/>
      <c r="C22" s="133" t="s">
        <v>86</v>
      </c>
      <c r="D22" s="134" t="s">
        <v>46</v>
      </c>
      <c r="E22" s="134" t="s">
        <v>46</v>
      </c>
      <c r="F22" s="135" t="s">
        <v>46</v>
      </c>
      <c r="G22" s="136">
        <f>SUM(G10:G21)</f>
        <v>0</v>
      </c>
    </row>
    <row r="23" spans="2:7" s="58" customFormat="1" x14ac:dyDescent="0.2">
      <c r="B23" s="137" t="s">
        <v>84</v>
      </c>
      <c r="G23" s="117"/>
    </row>
    <row r="24" spans="2:7" s="58" customFormat="1" x14ac:dyDescent="0.2">
      <c r="B24" s="137"/>
      <c r="G24" s="117"/>
    </row>
    <row r="25" spans="2:7" x14ac:dyDescent="0.2">
      <c r="C25" s="138" t="s">
        <v>21</v>
      </c>
      <c r="D25" s="75" t="s">
        <v>17</v>
      </c>
      <c r="F25" s="75" t="s">
        <v>139</v>
      </c>
    </row>
    <row r="26" spans="2:7" x14ac:dyDescent="0.2">
      <c r="C26" s="138"/>
      <c r="D26" s="139" t="s">
        <v>19</v>
      </c>
      <c r="E26" s="139"/>
      <c r="F26" s="139" t="s">
        <v>20</v>
      </c>
    </row>
    <row r="27" spans="2:7" ht="21" customHeight="1" x14ac:dyDescent="0.2">
      <c r="C27" s="138" t="s">
        <v>22</v>
      </c>
      <c r="D27" s="75" t="s">
        <v>17</v>
      </c>
      <c r="F27" s="75" t="s">
        <v>138</v>
      </c>
    </row>
    <row r="28" spans="2:7" x14ac:dyDescent="0.2">
      <c r="D28" s="139" t="s">
        <v>19</v>
      </c>
      <c r="E28" s="139"/>
      <c r="F28" s="139" t="s">
        <v>20</v>
      </c>
    </row>
    <row r="29" spans="2:7" x14ac:dyDescent="0.2">
      <c r="D29" s="139"/>
      <c r="E29" s="139"/>
      <c r="F29" s="139"/>
    </row>
  </sheetData>
  <mergeCells count="2">
    <mergeCell ref="B6:E6"/>
    <mergeCell ref="B4:G4"/>
  </mergeCells>
  <phoneticPr fontId="4" type="noConversion"/>
  <pageMargins left="0.39370078740157483" right="0.39370078740157483" top="0.59055118110236227" bottom="0.59055118110236227" header="0.31496062992125984" footer="0.31496062992125984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topLeftCell="A7" zoomScaleSheetLayoutView="75" workbookViewId="0">
      <selection activeCell="D43" sqref="D43"/>
    </sheetView>
  </sheetViews>
  <sheetFormatPr defaultRowHeight="12.75" x14ac:dyDescent="0.2"/>
  <cols>
    <col min="1" max="1" width="9.140625" style="51"/>
    <col min="2" max="2" width="72.5703125" style="51" customWidth="1"/>
    <col min="3" max="3" width="15.42578125" style="51" customWidth="1"/>
    <col min="4" max="4" width="18.28515625" style="51" customWidth="1"/>
    <col min="5" max="5" width="16.85546875" style="51" customWidth="1"/>
    <col min="6" max="6" width="13.140625" style="51" customWidth="1"/>
    <col min="7" max="8" width="11.28515625" style="51" customWidth="1"/>
    <col min="9" max="16384" width="9.140625" style="51"/>
  </cols>
  <sheetData>
    <row r="1" spans="1:7" s="18" customFormat="1" ht="15.75" x14ac:dyDescent="0.2">
      <c r="A1" s="16"/>
      <c r="B1" s="16"/>
      <c r="C1" s="17" t="s">
        <v>25</v>
      </c>
    </row>
    <row r="2" spans="1:7" s="18" customFormat="1" ht="15.75" x14ac:dyDescent="0.2">
      <c r="A2" s="16"/>
      <c r="C2" s="17" t="s">
        <v>88</v>
      </c>
    </row>
    <row r="3" spans="1:7" s="3" customFormat="1" ht="15.75" x14ac:dyDescent="0.25">
      <c r="A3" s="216" t="s">
        <v>165</v>
      </c>
      <c r="B3" s="216"/>
      <c r="C3" s="216"/>
      <c r="D3" s="216"/>
      <c r="E3" s="4"/>
      <c r="F3" s="4"/>
      <c r="G3" s="4"/>
    </row>
    <row r="4" spans="1:7" s="3" customFormat="1" ht="15.75" x14ac:dyDescent="0.25">
      <c r="A4" s="10"/>
      <c r="B4" s="11" t="s">
        <v>15</v>
      </c>
      <c r="C4" s="11"/>
      <c r="D4" s="10"/>
      <c r="E4" s="10"/>
      <c r="F4" s="10"/>
      <c r="G4" s="10"/>
    </row>
    <row r="5" spans="1:7" s="3" customFormat="1" ht="15.75" x14ac:dyDescent="0.25">
      <c r="A5" s="216" t="s">
        <v>167</v>
      </c>
      <c r="B5" s="216"/>
      <c r="C5" s="216"/>
      <c r="D5" s="216"/>
      <c r="E5" s="4"/>
      <c r="F5" s="4"/>
      <c r="G5" s="4"/>
    </row>
    <row r="6" spans="1:7" s="18" customFormat="1" ht="16.5" thickBot="1" x14ac:dyDescent="0.25"/>
    <row r="7" spans="1:7" s="18" customFormat="1" ht="31.5" x14ac:dyDescent="0.2">
      <c r="A7" s="82" t="s">
        <v>0</v>
      </c>
      <c r="B7" s="83" t="s">
        <v>1</v>
      </c>
      <c r="C7" s="64" t="s">
        <v>90</v>
      </c>
      <c r="D7" s="64" t="s">
        <v>8</v>
      </c>
      <c r="E7" s="64" t="s">
        <v>91</v>
      </c>
      <c r="F7" s="84" t="s">
        <v>83</v>
      </c>
    </row>
    <row r="8" spans="1:7" s="18" customFormat="1" ht="16.5" thickBot="1" x14ac:dyDescent="0.25">
      <c r="A8" s="33">
        <v>1</v>
      </c>
      <c r="B8" s="20">
        <f>A8+1</f>
        <v>2</v>
      </c>
      <c r="C8" s="20">
        <f>B8+1</f>
        <v>3</v>
      </c>
      <c r="D8" s="20">
        <f>C8+1</f>
        <v>4</v>
      </c>
      <c r="E8" s="20">
        <f>D8+1</f>
        <v>5</v>
      </c>
      <c r="F8" s="20" t="s">
        <v>94</v>
      </c>
    </row>
    <row r="9" spans="1:7" s="18" customFormat="1" ht="16.5" thickTop="1" x14ac:dyDescent="0.2">
      <c r="A9" s="85">
        <v>1</v>
      </c>
      <c r="B9" s="86" t="s">
        <v>89</v>
      </c>
      <c r="C9" s="36"/>
      <c r="D9" s="36"/>
      <c r="E9" s="36"/>
      <c r="F9" s="37">
        <f>SUM(F10:F12)</f>
        <v>0</v>
      </c>
    </row>
    <row r="10" spans="1:7" s="18" customFormat="1" ht="15.75" hidden="1" x14ac:dyDescent="0.2">
      <c r="A10" s="87"/>
      <c r="B10" s="21"/>
      <c r="C10" s="70" t="s">
        <v>132</v>
      </c>
      <c r="D10" s="70"/>
      <c r="E10" s="70"/>
      <c r="F10" s="88"/>
    </row>
    <row r="11" spans="1:7" s="18" customFormat="1" ht="15.75" hidden="1" x14ac:dyDescent="0.2">
      <c r="A11" s="87"/>
      <c r="B11" s="21"/>
      <c r="C11" s="70" t="s">
        <v>132</v>
      </c>
      <c r="D11" s="70"/>
      <c r="E11" s="70"/>
      <c r="F11" s="88"/>
    </row>
    <row r="12" spans="1:7" s="18" customFormat="1" ht="16.5" thickBot="1" x14ac:dyDescent="0.25">
      <c r="A12" s="89"/>
      <c r="B12" s="57"/>
      <c r="C12" s="90" t="s">
        <v>132</v>
      </c>
      <c r="D12" s="90"/>
      <c r="E12" s="90"/>
      <c r="F12" s="91"/>
    </row>
    <row r="13" spans="1:7" s="24" customFormat="1" x14ac:dyDescent="0.2">
      <c r="A13" s="43"/>
      <c r="B13" s="43" t="s">
        <v>59</v>
      </c>
      <c r="C13" s="92"/>
      <c r="D13" s="92"/>
      <c r="E13" s="92"/>
      <c r="F13" s="92"/>
    </row>
    <row r="14" spans="1:7" s="18" customFormat="1" ht="16.5" thickBot="1" x14ac:dyDescent="0.25">
      <c r="C14" s="58"/>
      <c r="D14" s="58"/>
      <c r="E14" s="58"/>
      <c r="F14" s="58"/>
    </row>
    <row r="15" spans="1:7" s="18" customFormat="1" ht="78.75" customHeight="1" x14ac:dyDescent="0.2">
      <c r="A15" s="93" t="s">
        <v>0</v>
      </c>
      <c r="B15" s="94" t="s">
        <v>1</v>
      </c>
      <c r="C15" s="64" t="s">
        <v>90</v>
      </c>
      <c r="D15" s="64" t="s">
        <v>116</v>
      </c>
      <c r="E15" s="64" t="s">
        <v>93</v>
      </c>
      <c r="F15" s="84" t="s">
        <v>83</v>
      </c>
    </row>
    <row r="16" spans="1:7" s="18" customFormat="1" ht="16.5" thickBot="1" x14ac:dyDescent="0.25">
      <c r="A16" s="33">
        <v>1</v>
      </c>
      <c r="B16" s="20">
        <f>A16+1</f>
        <v>2</v>
      </c>
      <c r="C16" s="20">
        <f>B16+1</f>
        <v>3</v>
      </c>
      <c r="D16" s="20">
        <f>C16+1</f>
        <v>4</v>
      </c>
      <c r="E16" s="20">
        <f>D16+1</f>
        <v>5</v>
      </c>
      <c r="F16" s="20" t="s">
        <v>94</v>
      </c>
    </row>
    <row r="17" spans="1:6" s="18" customFormat="1" ht="32.25" thickTop="1" x14ac:dyDescent="0.2">
      <c r="A17" s="95">
        <v>1</v>
      </c>
      <c r="B17" s="22" t="s">
        <v>92</v>
      </c>
      <c r="C17" s="70" t="s">
        <v>12</v>
      </c>
      <c r="D17" s="70">
        <v>18</v>
      </c>
      <c r="E17" s="96">
        <v>3500</v>
      </c>
      <c r="F17" s="88">
        <v>63000</v>
      </c>
    </row>
    <row r="18" spans="1:6" s="18" customFormat="1" ht="15.75" x14ac:dyDescent="0.2">
      <c r="A18" s="95"/>
      <c r="B18" s="22"/>
      <c r="C18" s="70"/>
      <c r="D18" s="70"/>
      <c r="E18" s="96"/>
      <c r="F18" s="88"/>
    </row>
    <row r="19" spans="1:6" s="18" customFormat="1" ht="31.5" x14ac:dyDescent="0.2">
      <c r="A19" s="95">
        <v>2</v>
      </c>
      <c r="B19" s="22" t="s">
        <v>60</v>
      </c>
      <c r="C19" s="70" t="s">
        <v>12</v>
      </c>
      <c r="D19" s="70"/>
      <c r="E19" s="96"/>
      <c r="F19" s="97"/>
    </row>
    <row r="20" spans="1:6" s="18" customFormat="1" ht="16.5" thickBot="1" x14ac:dyDescent="0.25">
      <c r="A20" s="98">
        <v>3</v>
      </c>
      <c r="B20" s="99"/>
      <c r="C20" s="100"/>
      <c r="D20" s="100"/>
      <c r="E20" s="101"/>
      <c r="F20" s="114">
        <f>SUM(F17:F19)</f>
        <v>63000</v>
      </c>
    </row>
    <row r="21" spans="1:6" s="18" customFormat="1" ht="16.5" thickBot="1" x14ac:dyDescent="0.25">
      <c r="C21" s="58"/>
      <c r="D21" s="58"/>
      <c r="E21" s="58"/>
      <c r="F21" s="58"/>
    </row>
    <row r="22" spans="1:6" s="18" customFormat="1" ht="63" x14ac:dyDescent="0.2">
      <c r="A22" s="82" t="s">
        <v>0</v>
      </c>
      <c r="B22" s="102" t="s">
        <v>1</v>
      </c>
      <c r="C22" s="64" t="s">
        <v>61</v>
      </c>
      <c r="D22" s="64" t="s">
        <v>62</v>
      </c>
      <c r="E22" s="236" t="s">
        <v>53</v>
      </c>
      <c r="F22" s="237"/>
    </row>
    <row r="23" spans="1:6" s="18" customFormat="1" ht="16.5" thickBot="1" x14ac:dyDescent="0.25">
      <c r="A23" s="103">
        <v>1</v>
      </c>
      <c r="B23" s="20">
        <f>A23+1</f>
        <v>2</v>
      </c>
      <c r="C23" s="20">
        <f>B23+1</f>
        <v>3</v>
      </c>
      <c r="D23" s="20">
        <f>C23+1</f>
        <v>4</v>
      </c>
      <c r="E23" s="238" t="s">
        <v>106</v>
      </c>
      <c r="F23" s="239"/>
    </row>
    <row r="24" spans="1:6" s="18" customFormat="1" ht="20.25" customHeight="1" thickTop="1" thickBot="1" x14ac:dyDescent="0.25">
      <c r="A24" s="98">
        <v>1</v>
      </c>
      <c r="B24" s="104" t="s">
        <v>63</v>
      </c>
      <c r="C24" s="105">
        <v>3</v>
      </c>
      <c r="D24" s="105"/>
      <c r="E24" s="234">
        <f>C24*D24</f>
        <v>0</v>
      </c>
      <c r="F24" s="235"/>
    </row>
    <row r="25" spans="1:6" s="24" customFormat="1" x14ac:dyDescent="0.2">
      <c r="A25" s="106"/>
      <c r="B25" s="24" t="s">
        <v>64</v>
      </c>
    </row>
    <row r="26" spans="1:6" s="18" customFormat="1" ht="15.75" x14ac:dyDescent="0.2">
      <c r="A26" s="26"/>
      <c r="B26" s="107"/>
      <c r="C26" s="28"/>
    </row>
    <row r="27" spans="1:6" s="18" customFormat="1" ht="16.5" thickBot="1" x14ac:dyDescent="0.25">
      <c r="A27" s="26"/>
      <c r="B27" s="27" t="s">
        <v>65</v>
      </c>
      <c r="C27" s="28"/>
      <c r="D27" s="28"/>
      <c r="E27" s="28"/>
      <c r="F27" s="28"/>
    </row>
    <row r="28" spans="1:6" s="18" customFormat="1" ht="15.75" x14ac:dyDescent="0.2">
      <c r="A28" s="29" t="s">
        <v>0</v>
      </c>
      <c r="B28" s="30" t="s">
        <v>1</v>
      </c>
      <c r="C28" s="64"/>
      <c r="D28" s="64"/>
      <c r="E28" s="64"/>
      <c r="F28" s="108" t="s">
        <v>133</v>
      </c>
    </row>
    <row r="29" spans="1:6" s="18" customFormat="1" ht="16.5" thickBot="1" x14ac:dyDescent="0.25">
      <c r="A29" s="33">
        <v>1</v>
      </c>
      <c r="B29" s="20">
        <f>A29+1</f>
        <v>2</v>
      </c>
      <c r="C29" s="20">
        <f>B29+1</f>
        <v>3</v>
      </c>
      <c r="D29" s="20">
        <f>C29+1</f>
        <v>4</v>
      </c>
      <c r="E29" s="20">
        <f>D29+1</f>
        <v>5</v>
      </c>
      <c r="F29" s="34">
        <f>E29+1</f>
        <v>6</v>
      </c>
    </row>
    <row r="30" spans="1:6" s="18" customFormat="1" ht="17.25" hidden="1" thickTop="1" thickBot="1" x14ac:dyDescent="0.25">
      <c r="A30" s="109">
        <v>1</v>
      </c>
      <c r="B30" s="110"/>
      <c r="C30" s="110"/>
      <c r="D30" s="110"/>
      <c r="E30" s="110"/>
      <c r="F30" s="111"/>
    </row>
    <row r="31" spans="1:6" s="18" customFormat="1" ht="17.25" hidden="1" thickTop="1" thickBot="1" x14ac:dyDescent="0.25">
      <c r="A31" s="109">
        <v>2</v>
      </c>
      <c r="B31" s="66"/>
      <c r="C31" s="67"/>
      <c r="D31" s="67"/>
      <c r="E31" s="67"/>
      <c r="F31" s="112"/>
    </row>
    <row r="32" spans="1:6" s="18" customFormat="1" ht="16.5" hidden="1" thickTop="1" x14ac:dyDescent="0.2">
      <c r="A32" s="109"/>
      <c r="B32" s="69"/>
      <c r="C32" s="70"/>
      <c r="D32" s="70"/>
      <c r="E32" s="70"/>
      <c r="F32" s="113"/>
    </row>
    <row r="33" spans="1:6" s="18" customFormat="1" ht="15.75" hidden="1" x14ac:dyDescent="0.2">
      <c r="A33" s="68"/>
      <c r="B33" s="69"/>
      <c r="C33" s="70"/>
      <c r="D33" s="70"/>
      <c r="E33" s="70"/>
      <c r="F33" s="113"/>
    </row>
    <row r="34" spans="1:6" s="18" customFormat="1" ht="17.25" thickTop="1" thickBot="1" x14ac:dyDescent="0.25">
      <c r="A34" s="38"/>
      <c r="B34" s="39"/>
      <c r="C34" s="39"/>
      <c r="D34" s="39"/>
      <c r="E34" s="39"/>
      <c r="F34" s="114">
        <f>SUM(F30:F33)</f>
        <v>0</v>
      </c>
    </row>
    <row r="35" spans="1:6" ht="16.5" thickBot="1" x14ac:dyDescent="0.25">
      <c r="B35" s="40" t="s">
        <v>107</v>
      </c>
      <c r="F35" s="114">
        <f>F9+F20+E24+F34</f>
        <v>63000</v>
      </c>
    </row>
    <row r="37" spans="1:6" x14ac:dyDescent="0.2">
      <c r="B37" s="51" t="s">
        <v>21</v>
      </c>
      <c r="D37" s="51" t="s">
        <v>17</v>
      </c>
      <c r="F37" s="51" t="s">
        <v>139</v>
      </c>
    </row>
    <row r="38" spans="1:6" s="52" customFormat="1" ht="11.25" x14ac:dyDescent="0.2">
      <c r="D38" s="52" t="s">
        <v>19</v>
      </c>
      <c r="F38" s="52" t="s">
        <v>20</v>
      </c>
    </row>
  </sheetData>
  <mergeCells count="5">
    <mergeCell ref="E24:F24"/>
    <mergeCell ref="E22:F22"/>
    <mergeCell ref="E23:F23"/>
    <mergeCell ref="A5:D5"/>
    <mergeCell ref="A3:D3"/>
  </mergeCells>
  <phoneticPr fontId="4" type="noConversion"/>
  <printOptions horizontalCentered="1"/>
  <pageMargins left="0.39370078740157483" right="0.39370078740157483" top="0.39370078740157483" bottom="0.19685039370078741" header="0.31496062992125984" footer="0.21"/>
  <pageSetup paperSize="9"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0"/>
  <sheetViews>
    <sheetView topLeftCell="A15" zoomScaleSheetLayoutView="75" workbookViewId="0">
      <selection activeCell="F28" sqref="F28:G28"/>
    </sheetView>
  </sheetViews>
  <sheetFormatPr defaultRowHeight="12.75" x14ac:dyDescent="0.2"/>
  <cols>
    <col min="1" max="1" width="9.140625" style="77"/>
    <col min="2" max="2" width="55.140625" style="51" customWidth="1"/>
    <col min="3" max="3" width="15.5703125" style="51" customWidth="1"/>
    <col min="4" max="4" width="21.28515625" style="51" customWidth="1"/>
    <col min="5" max="5" width="19.42578125" style="51" customWidth="1"/>
    <col min="6" max="7" width="15.5703125" style="51" customWidth="1"/>
    <col min="8" max="16384" width="9.140625" style="51"/>
  </cols>
  <sheetData>
    <row r="2" spans="1:7" s="18" customFormat="1" ht="15.75" x14ac:dyDescent="0.2">
      <c r="A2" s="53"/>
      <c r="B2" s="217" t="s">
        <v>25</v>
      </c>
      <c r="C2" s="217"/>
      <c r="D2" s="217"/>
      <c r="E2" s="217"/>
    </row>
    <row r="3" spans="1:7" s="18" customFormat="1" ht="15.75" x14ac:dyDescent="0.2">
      <c r="A3" s="53"/>
      <c r="B3" s="217" t="s">
        <v>95</v>
      </c>
      <c r="C3" s="217"/>
      <c r="D3" s="217"/>
      <c r="E3" s="217"/>
    </row>
    <row r="4" spans="1:7" s="3" customFormat="1" ht="15.75" x14ac:dyDescent="0.25">
      <c r="B4" s="240" t="s">
        <v>160</v>
      </c>
      <c r="C4" s="240"/>
      <c r="D4" s="240"/>
      <c r="E4" s="240"/>
      <c r="F4" s="4"/>
    </row>
    <row r="5" spans="1:7" s="3" customFormat="1" ht="15.75" x14ac:dyDescent="0.25">
      <c r="A5" s="14"/>
      <c r="B5" s="218" t="s">
        <v>150</v>
      </c>
      <c r="C5" s="218"/>
      <c r="D5" s="218"/>
      <c r="E5" s="218"/>
      <c r="F5" s="10"/>
    </row>
    <row r="6" spans="1:7" s="3" customFormat="1" ht="15.75" x14ac:dyDescent="0.25">
      <c r="A6" s="216" t="s">
        <v>163</v>
      </c>
      <c r="B6" s="216"/>
      <c r="C6" s="216"/>
      <c r="D6" s="216"/>
      <c r="E6" s="216"/>
      <c r="F6" s="216"/>
    </row>
    <row r="7" spans="1:7" ht="13.5" thickBot="1" x14ac:dyDescent="0.25"/>
    <row r="8" spans="1:7" s="18" customFormat="1" ht="63" x14ac:dyDescent="0.2">
      <c r="A8" s="29" t="s">
        <v>0</v>
      </c>
      <c r="B8" s="54" t="s">
        <v>1</v>
      </c>
      <c r="C8" s="31" t="s">
        <v>66</v>
      </c>
      <c r="D8" s="241" t="s">
        <v>67</v>
      </c>
      <c r="E8" s="241"/>
      <c r="F8" s="241" t="s">
        <v>10</v>
      </c>
      <c r="G8" s="242"/>
    </row>
    <row r="9" spans="1:7" s="18" customFormat="1" ht="16.5" thickBot="1" x14ac:dyDescent="0.25">
      <c r="A9" s="33">
        <v>1</v>
      </c>
      <c r="B9" s="55">
        <v>2</v>
      </c>
      <c r="C9" s="25">
        <v>3</v>
      </c>
      <c r="D9" s="238">
        <v>4</v>
      </c>
      <c r="E9" s="238"/>
      <c r="F9" s="238" t="s">
        <v>110</v>
      </c>
      <c r="G9" s="239"/>
    </row>
    <row r="10" spans="1:7" s="18" customFormat="1" ht="17.25" thickTop="1" thickBot="1" x14ac:dyDescent="0.25">
      <c r="A10" s="56">
        <v>1</v>
      </c>
      <c r="B10" s="57" t="s">
        <v>68</v>
      </c>
      <c r="C10" s="57"/>
      <c r="D10" s="234"/>
      <c r="E10" s="234"/>
      <c r="F10" s="234">
        <f>24000*4</f>
        <v>96000</v>
      </c>
      <c r="G10" s="235"/>
    </row>
    <row r="11" spans="1:7" s="18" customFormat="1" ht="16.5" thickBot="1" x14ac:dyDescent="0.25">
      <c r="A11" s="58"/>
    </row>
    <row r="12" spans="1:7" s="18" customFormat="1" ht="31.5" x14ac:dyDescent="0.2">
      <c r="A12" s="29" t="s">
        <v>0</v>
      </c>
      <c r="B12" s="59" t="s">
        <v>1</v>
      </c>
      <c r="C12" s="31" t="s">
        <v>69</v>
      </c>
      <c r="D12" s="31" t="s">
        <v>70</v>
      </c>
      <c r="E12" s="31" t="s">
        <v>71</v>
      </c>
      <c r="F12" s="31" t="s">
        <v>72</v>
      </c>
      <c r="G12" s="32" t="s">
        <v>53</v>
      </c>
    </row>
    <row r="13" spans="1:7" s="18" customFormat="1" ht="16.5" thickBot="1" x14ac:dyDescent="0.25">
      <c r="A13" s="33">
        <v>1</v>
      </c>
      <c r="B13" s="60">
        <v>2</v>
      </c>
      <c r="C13" s="25">
        <v>3</v>
      </c>
      <c r="D13" s="25">
        <v>4</v>
      </c>
      <c r="E13" s="25">
        <v>5</v>
      </c>
      <c r="F13" s="25">
        <v>6</v>
      </c>
      <c r="G13" s="61" t="s">
        <v>111</v>
      </c>
    </row>
    <row r="14" spans="1:7" s="18" customFormat="1" ht="16.5" thickTop="1" x14ac:dyDescent="0.2">
      <c r="A14" s="35">
        <v>1</v>
      </c>
      <c r="B14" s="196" t="s">
        <v>73</v>
      </c>
      <c r="C14" s="196"/>
      <c r="D14" s="196"/>
      <c r="E14" s="196"/>
      <c r="F14" s="196"/>
      <c r="G14" s="197">
        <v>2455</v>
      </c>
    </row>
    <row r="15" spans="1:7" s="18" customFormat="1" ht="15.75" x14ac:dyDescent="0.2">
      <c r="A15" s="70">
        <v>2</v>
      </c>
      <c r="B15" s="21"/>
      <c r="C15" s="21"/>
      <c r="D15" s="21"/>
      <c r="E15" s="21"/>
      <c r="F15" s="21"/>
      <c r="G15" s="21"/>
    </row>
    <row r="16" spans="1:7" s="18" customFormat="1" ht="15.75" x14ac:dyDescent="0.2">
      <c r="A16" s="70">
        <v>3</v>
      </c>
      <c r="B16" s="21"/>
      <c r="C16" s="21"/>
      <c r="D16" s="21"/>
      <c r="E16" s="21"/>
      <c r="F16" s="21"/>
      <c r="G16" s="21"/>
    </row>
    <row r="17" spans="1:7" s="18" customFormat="1" ht="15.75" x14ac:dyDescent="0.2">
      <c r="A17" s="70">
        <v>4</v>
      </c>
      <c r="B17" s="21"/>
      <c r="C17" s="21"/>
      <c r="D17" s="21"/>
      <c r="E17" s="21"/>
      <c r="F17" s="21"/>
      <c r="G17" s="21"/>
    </row>
    <row r="18" spans="1:7" s="24" customFormat="1" ht="21" customHeight="1" x14ac:dyDescent="0.2">
      <c r="A18" s="62" t="s">
        <v>74</v>
      </c>
    </row>
    <row r="19" spans="1:7" s="18" customFormat="1" ht="16.5" thickBot="1" x14ac:dyDescent="0.25">
      <c r="A19" s="58"/>
    </row>
    <row r="20" spans="1:7" s="18" customFormat="1" ht="78.75" x14ac:dyDescent="0.2">
      <c r="A20" s="29" t="s">
        <v>0</v>
      </c>
      <c r="B20" s="63" t="s">
        <v>1</v>
      </c>
      <c r="C20" s="31" t="s">
        <v>75</v>
      </c>
      <c r="D20" s="31" t="s">
        <v>76</v>
      </c>
      <c r="E20" s="31" t="s">
        <v>77</v>
      </c>
      <c r="F20" s="31" t="s">
        <v>78</v>
      </c>
      <c r="G20" s="32" t="s">
        <v>53</v>
      </c>
    </row>
    <row r="21" spans="1:7" s="26" customFormat="1" ht="16.5" thickBot="1" x14ac:dyDescent="0.25">
      <c r="A21" s="33">
        <v>1</v>
      </c>
      <c r="B21" s="25">
        <v>2</v>
      </c>
      <c r="C21" s="25">
        <v>3</v>
      </c>
      <c r="D21" s="25">
        <v>4</v>
      </c>
      <c r="E21" s="25" t="s">
        <v>112</v>
      </c>
      <c r="F21" s="25">
        <v>6</v>
      </c>
      <c r="G21" s="61" t="s">
        <v>113</v>
      </c>
    </row>
    <row r="22" spans="1:7" s="18" customFormat="1" ht="17.25" thickTop="1" thickBot="1" x14ac:dyDescent="0.25">
      <c r="A22" s="56">
        <v>1</v>
      </c>
      <c r="B22" s="57" t="s">
        <v>79</v>
      </c>
      <c r="C22" s="57"/>
      <c r="D22" s="57"/>
      <c r="E22" s="57"/>
      <c r="F22" s="57"/>
      <c r="G22" s="78"/>
    </row>
    <row r="23" spans="1:7" s="18" customFormat="1" ht="23.25" customHeight="1" x14ac:dyDescent="0.2">
      <c r="A23" s="62" t="s">
        <v>80</v>
      </c>
    </row>
    <row r="24" spans="1:7" s="18" customFormat="1" ht="16.5" thickBot="1" x14ac:dyDescent="0.25">
      <c r="A24" s="58"/>
      <c r="B24" s="27" t="s">
        <v>81</v>
      </c>
      <c r="C24" s="28"/>
      <c r="D24" s="28"/>
      <c r="E24" s="28"/>
      <c r="F24" s="28"/>
      <c r="G24" s="26"/>
    </row>
    <row r="25" spans="1:7" s="18" customFormat="1" ht="31.5" x14ac:dyDescent="0.2">
      <c r="A25" s="29" t="s">
        <v>0</v>
      </c>
      <c r="B25" s="30" t="s">
        <v>1</v>
      </c>
      <c r="C25" s="64" t="s">
        <v>52</v>
      </c>
      <c r="D25" s="64" t="s">
        <v>8</v>
      </c>
      <c r="E25" s="64" t="s">
        <v>85</v>
      </c>
      <c r="F25" s="236" t="s">
        <v>83</v>
      </c>
      <c r="G25" s="237"/>
    </row>
    <row r="26" spans="1:7" s="18" customFormat="1" ht="16.5" thickBot="1" x14ac:dyDescent="0.25">
      <c r="A26" s="33">
        <v>1</v>
      </c>
      <c r="B26" s="20">
        <v>2</v>
      </c>
      <c r="C26" s="20">
        <v>3</v>
      </c>
      <c r="D26" s="20">
        <v>4</v>
      </c>
      <c r="E26" s="20">
        <v>5</v>
      </c>
      <c r="F26" s="238">
        <v>6</v>
      </c>
      <c r="G26" s="239"/>
    </row>
    <row r="27" spans="1:7" s="18" customFormat="1" ht="16.5" thickTop="1" x14ac:dyDescent="0.2">
      <c r="A27" s="65">
        <v>1</v>
      </c>
      <c r="B27" s="66" t="s">
        <v>108</v>
      </c>
      <c r="C27" s="67"/>
      <c r="D27" s="67"/>
      <c r="E27" s="67"/>
      <c r="F27" s="247"/>
      <c r="G27" s="248"/>
    </row>
    <row r="28" spans="1:7" s="18" customFormat="1" ht="15.75" x14ac:dyDescent="0.2">
      <c r="A28" s="68">
        <v>2</v>
      </c>
      <c r="B28" s="69" t="s">
        <v>164</v>
      </c>
      <c r="C28" s="70"/>
      <c r="D28" s="70"/>
      <c r="E28" s="70"/>
      <c r="F28" s="249">
        <v>35800</v>
      </c>
      <c r="G28" s="250"/>
    </row>
    <row r="29" spans="1:7" s="18" customFormat="1" ht="15.75" x14ac:dyDescent="0.2">
      <c r="A29" s="71">
        <v>3</v>
      </c>
      <c r="B29" s="21" t="s">
        <v>109</v>
      </c>
      <c r="C29" s="72"/>
      <c r="D29" s="72"/>
      <c r="E29" s="72"/>
      <c r="F29" s="251">
        <f>SUM(F31:G32)</f>
        <v>0</v>
      </c>
      <c r="G29" s="252"/>
    </row>
    <row r="30" spans="1:7" s="18" customFormat="1" ht="15.75" x14ac:dyDescent="0.2">
      <c r="A30" s="71"/>
      <c r="B30" s="206"/>
      <c r="C30" s="72"/>
      <c r="D30" s="72"/>
      <c r="E30" s="72"/>
      <c r="F30" s="204"/>
      <c r="G30" s="205"/>
    </row>
    <row r="31" spans="1:7" s="18" customFormat="1" ht="15.75" x14ac:dyDescent="0.2">
      <c r="A31" s="71"/>
      <c r="B31" s="66" t="s">
        <v>169</v>
      </c>
      <c r="C31" s="72"/>
      <c r="D31" s="72"/>
      <c r="E31" s="72"/>
      <c r="F31" s="245"/>
      <c r="G31" s="246"/>
    </row>
    <row r="32" spans="1:7" s="18" customFormat="1" ht="15.75" x14ac:dyDescent="0.2">
      <c r="A32" s="71"/>
      <c r="B32" s="66" t="s">
        <v>159</v>
      </c>
      <c r="C32" s="72"/>
      <c r="D32" s="72"/>
      <c r="E32" s="72"/>
      <c r="F32" s="245"/>
      <c r="G32" s="246"/>
    </row>
    <row r="33" spans="1:7" s="18" customFormat="1" ht="16.5" thickBot="1" x14ac:dyDescent="0.25">
      <c r="A33" s="73"/>
      <c r="B33" s="39"/>
      <c r="C33" s="74"/>
      <c r="D33" s="74"/>
      <c r="E33" s="74"/>
      <c r="F33" s="243">
        <f>F28+F29</f>
        <v>35800</v>
      </c>
      <c r="G33" s="244"/>
    </row>
    <row r="34" spans="1:7" s="2" customFormat="1" ht="16.5" thickBot="1" x14ac:dyDescent="0.3">
      <c r="A34" s="9"/>
      <c r="B34" s="40" t="s">
        <v>141</v>
      </c>
      <c r="G34" s="195">
        <f>F10+G14+G22+F33</f>
        <v>134255</v>
      </c>
    </row>
    <row r="35" spans="1:7" s="2" customFormat="1" ht="15.75" x14ac:dyDescent="0.25">
      <c r="A35" s="9"/>
      <c r="B35" s="40"/>
      <c r="G35" s="76"/>
    </row>
    <row r="36" spans="1:7" s="2" customFormat="1" ht="15.75" x14ac:dyDescent="0.25">
      <c r="A36" s="9"/>
      <c r="B36" s="2" t="s">
        <v>21</v>
      </c>
      <c r="C36" s="2" t="s">
        <v>17</v>
      </c>
      <c r="E36" s="79" t="s">
        <v>140</v>
      </c>
    </row>
    <row r="37" spans="1:7" s="41" customFormat="1" ht="15.75" x14ac:dyDescent="0.2">
      <c r="A37" s="9"/>
      <c r="C37" s="80" t="s">
        <v>19</v>
      </c>
      <c r="D37" s="80"/>
      <c r="E37" s="80" t="s">
        <v>20</v>
      </c>
    </row>
    <row r="38" spans="1:7" s="2" customFormat="1" ht="15.75" hidden="1" x14ac:dyDescent="0.25">
      <c r="A38" s="9"/>
      <c r="B38" s="2" t="s">
        <v>22</v>
      </c>
      <c r="C38" s="51" t="s">
        <v>17</v>
      </c>
      <c r="D38" s="51"/>
      <c r="E38" s="81"/>
    </row>
    <row r="39" spans="1:7" s="2" customFormat="1" ht="15.75" hidden="1" x14ac:dyDescent="0.25">
      <c r="A39" s="9"/>
      <c r="C39" s="80" t="s">
        <v>19</v>
      </c>
      <c r="D39" s="80"/>
      <c r="E39" s="80" t="s">
        <v>20</v>
      </c>
    </row>
    <row r="40" spans="1:7" hidden="1" x14ac:dyDescent="0.2"/>
  </sheetData>
  <mergeCells count="19">
    <mergeCell ref="D10:E10"/>
    <mergeCell ref="F10:G10"/>
    <mergeCell ref="F33:G33"/>
    <mergeCell ref="F31:G31"/>
    <mergeCell ref="F25:G25"/>
    <mergeCell ref="F26:G26"/>
    <mergeCell ref="F27:G27"/>
    <mergeCell ref="F28:G28"/>
    <mergeCell ref="F29:G29"/>
    <mergeCell ref="F32:G32"/>
    <mergeCell ref="B4:E4"/>
    <mergeCell ref="B3:E3"/>
    <mergeCell ref="B2:E2"/>
    <mergeCell ref="D9:E9"/>
    <mergeCell ref="F9:G9"/>
    <mergeCell ref="A6:F6"/>
    <mergeCell ref="D8:E8"/>
    <mergeCell ref="F8:G8"/>
    <mergeCell ref="B5:E5"/>
  </mergeCells>
  <phoneticPr fontId="4" type="noConversion"/>
  <pageMargins left="0.39370078740157483" right="0.39370078740157483" top="0.11" bottom="0.59055118110236227" header="0.14000000000000001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212</vt:lpstr>
      <vt:lpstr>222</vt:lpstr>
      <vt:lpstr>План командировок</vt:lpstr>
      <vt:lpstr>Командировочные</vt:lpstr>
      <vt:lpstr>225</vt:lpstr>
      <vt:lpstr>226</vt:lpstr>
      <vt:lpstr>290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2013-10-18T10:31:22Z</cp:lastPrinted>
  <dcterms:created xsi:type="dcterms:W3CDTF">1996-10-08T23:32:33Z</dcterms:created>
  <dcterms:modified xsi:type="dcterms:W3CDTF">2015-11-23T06:00:08Z</dcterms:modified>
</cp:coreProperties>
</file>